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 สูตร\"/>
    </mc:Choice>
  </mc:AlternateContent>
  <xr:revisionPtr revIDLastSave="0" documentId="13_ncr:1_{4146F50B-2873-4CDA-AA20-6A52CE8FA8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B38" i="16" l="1"/>
  <c r="A38" i="16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36" i="7"/>
  <c r="AH33" i="7"/>
  <c r="AI30" i="7"/>
  <c r="AH29" i="7"/>
  <c r="AH26" i="7"/>
  <c r="AH22" i="7"/>
  <c r="AH17" i="7"/>
  <c r="AH13" i="7"/>
  <c r="AI24" i="7"/>
  <c r="B29" i="7"/>
  <c r="B29" i="12"/>
  <c r="AC35" i="6"/>
  <c r="AC11" i="6"/>
  <c r="AC37" i="6"/>
  <c r="AC34" i="6"/>
  <c r="AC30" i="6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7" i="12" l="1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J12" i="1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<sst xmlns="http://schemas.openxmlformats.org/spreadsheetml/2006/main" count="453" uniqueCount="264">
  <si>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</si>
  <si>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</si>
  <si>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</si>
  <si>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</si>
  <si>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</si>
  <si>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</si>
  <si>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</si>
  <si>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</si>
  <si>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</si>
  <si>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</si>
  <si>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</si>
  <si>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</si>
  <si>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</si>
  <si>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</si>
  <si>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</si>
  <si>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</si>
  <si>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</si>
  <si>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</si>
  <si>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</si>
  <si>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</si>
  <si>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</si>
  <si>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</si>
  <si>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</si>
  <si>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</si>
  <si>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</si>
  <si>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</si>
  <si>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</si>
  <si>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</si>
  <si>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</si>
  <si>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</si>
  <si>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</si>
  <si>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</si>
  <si>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</si>
  <si>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</si>
  <si>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</si>
  <si>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</si>
  <si>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</si>
  <si>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</si>
  <si>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</si>
  <si>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</si>
  <si>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</si>
  <si>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</si>
  <si>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</si>
  <si>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</si>
  <si>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</si>
  <si>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</si>
  <si>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</si>
  <si>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</si>
  <si>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</si>
  <si>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</si>
  <si>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</si>
  <si>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</si>
  <si>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</si>
  <si>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</si>
  <si>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</si>
  <si>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</si>
  <si>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</si>
  <si>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</si>
  <si>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</si>
  <si>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</si>
  <si>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</si>
  <si>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</si>
  <si>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</si>
  <si>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</si>
  <si>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</si>
  <si>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</si>
  <si>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</si>
  <si>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</si>
  <si>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</si>
  <si>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</si>
  <si>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</si>
  <si>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</si>
  <si>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</si>
  <si>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</si>
  <si>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</si>
  <si>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</si>
  <si>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</si>
  <si>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</si>
  <si>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</si>
  <si>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</si>
  <si>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</si>
  <si>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</si>
  <si>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</si>
  <si>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</si>
  <si>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</si>
  <si>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</si>
  <si>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</si>
  <si>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</si>
  <si>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</si>
  <si>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</si>
  <si>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</si>
  <si>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</si>
  <si>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</si>
  <si>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</si>
  <si>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</si>
  <si>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</si>
  <si>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</si>
  <si>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</si>
  <si>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</si>
  <si>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</si>
  <si>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</si>
  <si>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</si>
  <si>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</si>
  <si>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</si>
  <si>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</si>
  <si>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</si>
  <si>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</si>
  <si>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</si>
  <si>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</si>
  <si>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</si>
  <si>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</si>
  <si>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</si>
  <si>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</si>
  <si>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</si>
  <si>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</si>
  <si>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</si>
  <si>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</si>
  <si>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</si>
  <si>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</si>
  <si>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</si>
  <si>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</si>
  <si>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</si>
  <si>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</si>
  <si>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</si>
  <si>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</si>
  <si>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</si>
  <si>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</si>
  <si>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</si>
  <si>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</si>
  <si>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</si>
  <si>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</si>
  <si>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</si>
  <si>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</si>
  <si>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</si>
  <si>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</si>
  <si>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</si>
  <si>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</si>
  <si>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</si>
  <si>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</si>
  <si>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</si>
  <si>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</si>
  <si>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</si>
  <si>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</si>
  <si>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</si>
  <si>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</si>
  <si>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</si>
  <si>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</si>
  <si>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</si>
  <si>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</si>
  <si>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</si>
  <si>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</si>
  <si>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</si>
  <si>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</si>
  <si>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</si>
  <si>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</si>
  <si>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</si>
  <si>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</si>
  <si>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</si>
  <si>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</si>
  <si>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</si>
  <si>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</si>
  <si>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</si>
  <si>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</si>
  <si>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</si>
  <si>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</si>
  <si>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4</t>
  </si>
  <si>
    <t>07682</t>
  </si>
  <si>
    <t>สงกรานต์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</si>
  <si>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</si>
  <si>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</si>
  <si>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</si>
  <si>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</si>
  <si>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</si>
  <si>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</si>
  <si>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</si>
  <si>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</si>
  <si>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</si>
  <si>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</si>
  <si>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</si>
  <si>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</si>
  <si>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</si>
  <si>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</si>
  <si>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</si>
  <si>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</si>
  <si>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</si>
  <si>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ธีรภัทร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</si>
  <si>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</si>
  <si>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</si>
  <si>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</si>
  <si>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</si>
  <si>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</si>
  <si>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</si>
  <si>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</si>
  <si>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</si>
  <si>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</si>
  <si>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</si>
  <si>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</si>
  <si>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</si>
  <si>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</si>
  <si>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</si>
  <si>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</si>
  <si>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</si>
  <si>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</si>
  <si>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</si>
  <si>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07743</t>
  </si>
  <si>
    <t>ลือศักดิ์</t>
  </si>
  <si>
    <t>เพชรชูศรี</t>
  </si>
  <si>
    <t>07712</t>
  </si>
  <si>
    <t>กชกร</t>
  </si>
  <si>
    <t>กาญสุวรรณ์</t>
  </si>
  <si>
    <t>07713</t>
  </si>
  <si>
    <t>กรกนก</t>
  </si>
  <si>
    <t>07714</t>
  </si>
  <si>
    <t>ขนิษฐา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</si>
  <si>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</si>
  <si>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</si>
  <si>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</si>
  <si>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</si>
  <si>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</si>
  <si>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</si>
  <si>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</si>
  <si>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</si>
  <si>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</si>
  <si>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</si>
  <si>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</si>
  <si>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</si>
  <si>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</si>
  <si>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</si>
  <si>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</si>
  <si>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</si>
  <si>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</si>
  <si>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</si>
  <si>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</si>
  <si>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</si>
  <si>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</si>
  <si>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</si>
  <si>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</si>
  <si>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</si>
  <si>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</si>
  <si>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</si>
  <si>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</si>
  <si>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</si>
  <si>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</si>
  <si>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</si>
  <si>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</si>
  <si>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</si>
  <si>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</si>
  <si>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</si>
  <si>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07742</t>
  </si>
  <si>
    <t>มนัสนันท์</t>
  </si>
  <si>
    <t>รัตนสุรางค์</t>
  </si>
  <si>
    <t>07885</t>
  </si>
  <si>
    <t>สิริวิมล</t>
  </si>
  <si>
    <t>มัชฉิมชัย</t>
  </si>
  <si>
    <t>นางสาวจันจิรา  ภักดีอักษร,นางสาวสุวรรณี ภักดีแก้ว</t>
  </si>
  <si>
    <t>3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</si>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</sst>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31" workbookViewId="0">
      <selection activeCell="G42" sqref="G4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.75" x14ac:dyDescent="0.65">
      <c r="A2" s="242" t="s">
        <v>12</v>
      </c>
      <c r="B2" s="242"/>
      <c r="C2" s="68" t="s">
        <v>255</v>
      </c>
      <c r="D2" s="69" t="s">
        <v>7</v>
      </c>
      <c r="E2" s="209" t="s">
        <v>165</v>
      </c>
      <c r="F2" s="70" t="s">
        <v>13</v>
      </c>
      <c r="G2" s="31">
        <v>1</v>
      </c>
      <c r="H2" s="69" t="s">
        <v>14</v>
      </c>
      <c r="I2" s="31">
        <v>2565</v>
      </c>
      <c r="J2" s="241"/>
      <c r="K2" s="241"/>
      <c r="N2" s="241"/>
      <c r="O2" s="241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6"/>
      <c r="D4" s="78" t="s">
        <v>0</v>
      </c>
      <c r="E4" s="243"/>
      <c r="F4" s="244"/>
      <c r="G4" s="24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6"/>
      <c r="H6" s="246"/>
      <c r="I6" s="24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0" t="s">
        <v>254</v>
      </c>
      <c r="H8" s="240"/>
      <c r="I8" s="24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1" t="s">
        <v>166</v>
      </c>
      <c r="C11" s="96">
        <v>3</v>
      </c>
      <c r="D11" s="97">
        <v>1</v>
      </c>
      <c r="E11" s="147" t="s">
        <v>161</v>
      </c>
      <c r="F11" s="192" t="s">
        <v>167</v>
      </c>
      <c r="G11" s="193" t="s">
        <v>168</v>
      </c>
      <c r="H11" s="93"/>
      <c r="I11" s="94"/>
    </row>
    <row r="12" spans="1:15" ht="24" x14ac:dyDescent="0.55000000000000004">
      <c r="A12" s="95">
        <v>2</v>
      </c>
      <c r="B12" s="191" t="s">
        <v>169</v>
      </c>
      <c r="C12" s="96">
        <v>3</v>
      </c>
      <c r="D12" s="97">
        <v>2</v>
      </c>
      <c r="E12" s="147" t="s">
        <v>161</v>
      </c>
      <c r="F12" s="194" t="s">
        <v>170</v>
      </c>
      <c r="G12" s="195" t="s">
        <v>171</v>
      </c>
      <c r="H12" s="98"/>
      <c r="I12" s="99"/>
    </row>
    <row r="13" spans="1:15" ht="24" x14ac:dyDescent="0.55000000000000004">
      <c r="A13" s="95">
        <v>3</v>
      </c>
      <c r="B13" s="191" t="s">
        <v>172</v>
      </c>
      <c r="C13" s="96">
        <v>3</v>
      </c>
      <c r="D13" s="97">
        <v>3</v>
      </c>
      <c r="E13" s="147" t="s">
        <v>161</v>
      </c>
      <c r="F13" s="194" t="s">
        <v>173</v>
      </c>
      <c r="G13" s="195" t="s">
        <v>174</v>
      </c>
      <c r="H13" s="100"/>
      <c r="I13" s="101"/>
    </row>
    <row r="14" spans="1:15" ht="24" x14ac:dyDescent="0.55000000000000004">
      <c r="A14" s="95">
        <v>4</v>
      </c>
      <c r="B14" s="191" t="s">
        <v>175</v>
      </c>
      <c r="C14" s="96">
        <v>3</v>
      </c>
      <c r="D14" s="97">
        <v>4</v>
      </c>
      <c r="E14" s="147" t="s">
        <v>161</v>
      </c>
      <c r="F14" s="194" t="s">
        <v>176</v>
      </c>
      <c r="G14" s="195" t="s">
        <v>177</v>
      </c>
      <c r="H14" s="100"/>
      <c r="I14" s="101"/>
    </row>
    <row r="15" spans="1:15" ht="24" x14ac:dyDescent="0.55000000000000004">
      <c r="A15" s="95">
        <v>5</v>
      </c>
      <c r="B15" s="191" t="s">
        <v>178</v>
      </c>
      <c r="C15" s="96">
        <v>3</v>
      </c>
      <c r="D15" s="97">
        <v>5</v>
      </c>
      <c r="E15" s="147" t="s">
        <v>161</v>
      </c>
      <c r="F15" s="194" t="s">
        <v>179</v>
      </c>
      <c r="G15" s="195" t="s">
        <v>180</v>
      </c>
      <c r="H15" s="100"/>
      <c r="I15" s="101"/>
    </row>
    <row r="16" spans="1:15" ht="24" x14ac:dyDescent="0.55000000000000004">
      <c r="A16" s="95">
        <v>6</v>
      </c>
      <c r="B16" s="191" t="s">
        <v>181</v>
      </c>
      <c r="C16" s="96">
        <v>3</v>
      </c>
      <c r="D16" s="97">
        <v>6</v>
      </c>
      <c r="E16" s="147" t="s">
        <v>161</v>
      </c>
      <c r="F16" s="194" t="s">
        <v>182</v>
      </c>
      <c r="G16" s="195" t="s">
        <v>183</v>
      </c>
      <c r="H16" s="100"/>
      <c r="I16" s="101"/>
    </row>
    <row r="17" spans="1:9" ht="24" x14ac:dyDescent="0.55000000000000004">
      <c r="A17" s="95">
        <v>7</v>
      </c>
      <c r="B17" s="191" t="s">
        <v>184</v>
      </c>
      <c r="C17" s="96">
        <v>3</v>
      </c>
      <c r="D17" s="97">
        <v>7</v>
      </c>
      <c r="E17" s="147" t="s">
        <v>161</v>
      </c>
      <c r="F17" s="194" t="s">
        <v>185</v>
      </c>
      <c r="G17" s="195" t="s">
        <v>186</v>
      </c>
      <c r="H17" s="100"/>
      <c r="I17" s="101"/>
    </row>
    <row r="18" spans="1:9" ht="24" x14ac:dyDescent="0.55000000000000004">
      <c r="A18" s="95">
        <v>8</v>
      </c>
      <c r="B18" s="191" t="s">
        <v>187</v>
      </c>
      <c r="C18" s="96">
        <v>3</v>
      </c>
      <c r="D18" s="97">
        <v>8</v>
      </c>
      <c r="E18" s="147" t="s">
        <v>161</v>
      </c>
      <c r="F18" s="194" t="s">
        <v>188</v>
      </c>
      <c r="G18" s="195" t="s">
        <v>189</v>
      </c>
      <c r="H18" s="100"/>
      <c r="I18" s="101"/>
    </row>
    <row r="19" spans="1:9" ht="24" x14ac:dyDescent="0.55000000000000004">
      <c r="A19" s="95">
        <v>9</v>
      </c>
      <c r="B19" s="191" t="s">
        <v>190</v>
      </c>
      <c r="C19" s="96">
        <v>3</v>
      </c>
      <c r="D19" s="97">
        <v>9</v>
      </c>
      <c r="E19" s="147" t="s">
        <v>161</v>
      </c>
      <c r="F19" s="194" t="s">
        <v>191</v>
      </c>
      <c r="G19" s="195" t="s">
        <v>192</v>
      </c>
      <c r="H19" s="100"/>
      <c r="I19" s="101"/>
    </row>
    <row r="20" spans="1:9" ht="24" x14ac:dyDescent="0.55000000000000004">
      <c r="A20" s="95">
        <v>10</v>
      </c>
      <c r="B20" s="191" t="s">
        <v>193</v>
      </c>
      <c r="C20" s="96">
        <v>3</v>
      </c>
      <c r="D20" s="97">
        <v>10</v>
      </c>
      <c r="E20" s="147" t="s">
        <v>161</v>
      </c>
      <c r="F20" s="194" t="s">
        <v>194</v>
      </c>
      <c r="G20" s="195" t="s">
        <v>195</v>
      </c>
      <c r="H20" s="100"/>
      <c r="I20" s="101"/>
    </row>
    <row r="21" spans="1:9" ht="24" x14ac:dyDescent="0.55000000000000004">
      <c r="A21" s="95">
        <v>11</v>
      </c>
      <c r="B21" s="191" t="s">
        <v>196</v>
      </c>
      <c r="C21" s="96">
        <v>3</v>
      </c>
      <c r="D21" s="97">
        <v>11</v>
      </c>
      <c r="E21" s="147" t="s">
        <v>161</v>
      </c>
      <c r="F21" s="194" t="s">
        <v>197</v>
      </c>
      <c r="G21" s="195" t="s">
        <v>198</v>
      </c>
      <c r="H21" s="100"/>
      <c r="I21" s="101"/>
    </row>
    <row r="22" spans="1:9" ht="24" x14ac:dyDescent="0.55000000000000004">
      <c r="A22" s="95">
        <v>12</v>
      </c>
      <c r="B22" s="191" t="s">
        <v>199</v>
      </c>
      <c r="C22" s="96">
        <v>3</v>
      </c>
      <c r="D22" s="97">
        <v>12</v>
      </c>
      <c r="E22" s="147" t="s">
        <v>161</v>
      </c>
      <c r="F22" s="194" t="s">
        <v>200</v>
      </c>
      <c r="G22" s="195" t="s">
        <v>201</v>
      </c>
      <c r="H22" s="100"/>
      <c r="I22" s="101"/>
    </row>
    <row r="23" spans="1:9" ht="24" x14ac:dyDescent="0.55000000000000004">
      <c r="A23" s="95">
        <v>13</v>
      </c>
      <c r="B23" s="191" t="s">
        <v>202</v>
      </c>
      <c r="C23" s="96">
        <v>3</v>
      </c>
      <c r="D23" s="97">
        <v>13</v>
      </c>
      <c r="E23" s="147" t="s">
        <v>161</v>
      </c>
      <c r="F23" s="194" t="s">
        <v>194</v>
      </c>
      <c r="G23" s="195" t="s">
        <v>203</v>
      </c>
      <c r="H23" s="100"/>
      <c r="I23" s="101"/>
    </row>
    <row r="24" spans="1:9" ht="24" x14ac:dyDescent="0.55000000000000004">
      <c r="A24" s="95">
        <v>14</v>
      </c>
      <c r="B24" s="191" t="s">
        <v>204</v>
      </c>
      <c r="C24" s="96">
        <v>3</v>
      </c>
      <c r="D24" s="97">
        <v>14</v>
      </c>
      <c r="E24" s="147" t="s">
        <v>161</v>
      </c>
      <c r="F24" s="194" t="s">
        <v>205</v>
      </c>
      <c r="G24" s="195" t="s">
        <v>206</v>
      </c>
      <c r="H24" s="100"/>
      <c r="I24" s="101"/>
    </row>
    <row r="25" spans="1:9" ht="24" x14ac:dyDescent="0.55000000000000004">
      <c r="A25" s="95">
        <v>15</v>
      </c>
      <c r="B25" s="191" t="s">
        <v>207</v>
      </c>
      <c r="C25" s="96">
        <v>3</v>
      </c>
      <c r="D25" s="97">
        <v>15</v>
      </c>
      <c r="E25" s="147" t="s">
        <v>162</v>
      </c>
      <c r="F25" s="194" t="s">
        <v>208</v>
      </c>
      <c r="G25" s="195" t="s">
        <v>209</v>
      </c>
      <c r="H25" s="100"/>
      <c r="I25" s="101"/>
    </row>
    <row r="26" spans="1:9" ht="24" x14ac:dyDescent="0.55000000000000004">
      <c r="A26" s="95">
        <v>16</v>
      </c>
      <c r="B26" s="191" t="s">
        <v>210</v>
      </c>
      <c r="C26" s="96">
        <v>3</v>
      </c>
      <c r="D26" s="97">
        <v>16</v>
      </c>
      <c r="E26" s="147" t="s">
        <v>162</v>
      </c>
      <c r="F26" s="194" t="s">
        <v>211</v>
      </c>
      <c r="G26" s="195" t="s">
        <v>183</v>
      </c>
      <c r="H26" s="100"/>
      <c r="I26" s="101"/>
    </row>
    <row r="27" spans="1:9" ht="24" x14ac:dyDescent="0.55000000000000004">
      <c r="A27" s="95">
        <v>17</v>
      </c>
      <c r="B27" s="191" t="s">
        <v>212</v>
      </c>
      <c r="C27" s="96">
        <v>3</v>
      </c>
      <c r="D27" s="97">
        <v>17</v>
      </c>
      <c r="E27" s="147" t="s">
        <v>162</v>
      </c>
      <c r="F27" s="194" t="s">
        <v>213</v>
      </c>
      <c r="G27" s="195" t="s">
        <v>214</v>
      </c>
      <c r="H27" s="100"/>
      <c r="I27" s="101"/>
    </row>
    <row r="28" spans="1:9" ht="24" x14ac:dyDescent="0.55000000000000004">
      <c r="A28" s="95">
        <v>18</v>
      </c>
      <c r="B28" s="191" t="s">
        <v>215</v>
      </c>
      <c r="C28" s="96">
        <v>3</v>
      </c>
      <c r="D28" s="97">
        <v>18</v>
      </c>
      <c r="E28" s="147" t="s">
        <v>162</v>
      </c>
      <c r="F28" s="194" t="s">
        <v>216</v>
      </c>
      <c r="G28" s="195" t="s">
        <v>217</v>
      </c>
      <c r="H28" s="100"/>
      <c r="I28" s="101"/>
    </row>
    <row r="29" spans="1:9" ht="24" x14ac:dyDescent="0.55000000000000004">
      <c r="A29" s="95">
        <v>19</v>
      </c>
      <c r="B29" s="191" t="s">
        <v>218</v>
      </c>
      <c r="C29" s="96">
        <v>3</v>
      </c>
      <c r="D29" s="97">
        <v>19</v>
      </c>
      <c r="E29" s="147" t="s">
        <v>162</v>
      </c>
      <c r="F29" s="194" t="s">
        <v>219</v>
      </c>
      <c r="G29" s="195" t="s">
        <v>220</v>
      </c>
      <c r="H29" s="100"/>
      <c r="I29" s="101"/>
    </row>
    <row r="30" spans="1:9" ht="24" x14ac:dyDescent="0.55000000000000004">
      <c r="A30" s="95">
        <v>20</v>
      </c>
      <c r="B30" s="191" t="s">
        <v>221</v>
      </c>
      <c r="C30" s="96">
        <v>3</v>
      </c>
      <c r="D30" s="97">
        <v>20</v>
      </c>
      <c r="E30" s="147" t="s">
        <v>162</v>
      </c>
      <c r="F30" s="194" t="s">
        <v>222</v>
      </c>
      <c r="G30" s="195" t="s">
        <v>223</v>
      </c>
      <c r="H30" s="100"/>
      <c r="I30" s="101"/>
    </row>
    <row r="31" spans="1:9" ht="24" x14ac:dyDescent="0.55000000000000004">
      <c r="A31" s="95">
        <v>21</v>
      </c>
      <c r="B31" s="191" t="s">
        <v>224</v>
      </c>
      <c r="C31" s="96">
        <v>3</v>
      </c>
      <c r="D31" s="97">
        <v>21</v>
      </c>
      <c r="E31" s="147" t="s">
        <v>162</v>
      </c>
      <c r="F31" s="194" t="s">
        <v>225</v>
      </c>
      <c r="G31" s="195" t="s">
        <v>226</v>
      </c>
      <c r="H31" s="100"/>
      <c r="I31" s="101"/>
    </row>
    <row r="32" spans="1:9" ht="24" x14ac:dyDescent="0.55000000000000004">
      <c r="A32" s="95">
        <v>22</v>
      </c>
      <c r="B32" s="191" t="s">
        <v>227</v>
      </c>
      <c r="C32" s="96">
        <v>3</v>
      </c>
      <c r="D32" s="97">
        <v>22</v>
      </c>
      <c r="E32" s="147" t="s">
        <v>162</v>
      </c>
      <c r="F32" s="194" t="s">
        <v>228</v>
      </c>
      <c r="G32" s="195" t="s">
        <v>229</v>
      </c>
      <c r="H32" s="100"/>
      <c r="I32" s="101"/>
    </row>
    <row r="33" spans="1:9" ht="24" x14ac:dyDescent="0.55000000000000004">
      <c r="A33" s="95">
        <v>23</v>
      </c>
      <c r="B33" s="191" t="s">
        <v>230</v>
      </c>
      <c r="C33" s="96">
        <v>3</v>
      </c>
      <c r="D33" s="97">
        <v>23</v>
      </c>
      <c r="E33" s="147" t="s">
        <v>162</v>
      </c>
      <c r="F33" s="194" t="s">
        <v>231</v>
      </c>
      <c r="G33" s="195" t="s">
        <v>232</v>
      </c>
      <c r="H33" s="100"/>
      <c r="I33" s="101"/>
    </row>
    <row r="34" spans="1:9" ht="24" x14ac:dyDescent="0.55000000000000004">
      <c r="A34" s="95">
        <v>24</v>
      </c>
      <c r="B34" s="191" t="s">
        <v>233</v>
      </c>
      <c r="C34" s="96">
        <v>3</v>
      </c>
      <c r="D34" s="97">
        <v>24</v>
      </c>
      <c r="E34" s="147" t="s">
        <v>162</v>
      </c>
      <c r="F34" s="194" t="s">
        <v>234</v>
      </c>
      <c r="G34" s="195" t="s">
        <v>235</v>
      </c>
      <c r="H34" s="102"/>
      <c r="I34" s="103"/>
    </row>
    <row r="35" spans="1:9" ht="24" x14ac:dyDescent="0.55000000000000004">
      <c r="A35" s="95">
        <v>25</v>
      </c>
      <c r="B35" s="191" t="s">
        <v>236</v>
      </c>
      <c r="C35" s="96">
        <v>3</v>
      </c>
      <c r="D35" s="97">
        <v>25</v>
      </c>
      <c r="E35" s="147" t="s">
        <v>162</v>
      </c>
      <c r="F35" s="194" t="s">
        <v>237</v>
      </c>
      <c r="G35" s="195" t="s">
        <v>238</v>
      </c>
      <c r="H35" s="104"/>
      <c r="I35" s="105"/>
    </row>
    <row r="36" spans="1:9" ht="24" x14ac:dyDescent="0.55000000000000004">
      <c r="A36" s="95">
        <v>26</v>
      </c>
      <c r="B36" s="197" t="s">
        <v>239</v>
      </c>
      <c r="C36" s="96">
        <v>3</v>
      </c>
      <c r="D36" s="97">
        <v>26</v>
      </c>
      <c r="E36" s="147" t="s">
        <v>162</v>
      </c>
      <c r="F36" s="194" t="s">
        <v>240</v>
      </c>
      <c r="G36" s="195" t="s">
        <v>241</v>
      </c>
      <c r="H36" s="104"/>
      <c r="I36" s="105"/>
    </row>
    <row r="37" spans="1:9" ht="24" x14ac:dyDescent="0.55000000000000004">
      <c r="A37" s="95">
        <v>27</v>
      </c>
      <c r="B37" s="191" t="s">
        <v>242</v>
      </c>
      <c r="C37" s="96">
        <v>3</v>
      </c>
      <c r="D37" s="97">
        <v>27</v>
      </c>
      <c r="E37" s="147" t="s">
        <v>162</v>
      </c>
      <c r="F37" s="194" t="s">
        <v>243</v>
      </c>
      <c r="G37" s="195" t="s">
        <v>244</v>
      </c>
      <c r="H37" s="104"/>
      <c r="I37" s="105"/>
    </row>
    <row r="38" spans="1:9" ht="24" x14ac:dyDescent="0.55000000000000004">
      <c r="A38" s="95">
        <v>28</v>
      </c>
      <c r="B38" s="196" t="s">
        <v>245</v>
      </c>
      <c r="C38" s="96">
        <v>3</v>
      </c>
      <c r="D38" s="97">
        <v>28</v>
      </c>
      <c r="E38" s="147" t="s">
        <v>162</v>
      </c>
      <c r="F38" s="192" t="s">
        <v>246</v>
      </c>
      <c r="G38" s="195" t="s">
        <v>247</v>
      </c>
      <c r="H38" s="104"/>
      <c r="I38" s="105"/>
    </row>
    <row r="39" spans="1:9" ht="24" x14ac:dyDescent="0.55000000000000004">
      <c r="A39" s="95">
        <v>29</v>
      </c>
      <c r="B39" s="165" t="s">
        <v>248</v>
      </c>
      <c r="C39" s="96">
        <v>3</v>
      </c>
      <c r="D39" s="97">
        <v>29</v>
      </c>
      <c r="E39" s="147" t="s">
        <v>162</v>
      </c>
      <c r="F39" s="146" t="s">
        <v>249</v>
      </c>
      <c r="G39" s="146" t="s">
        <v>250</v>
      </c>
      <c r="H39" s="104"/>
      <c r="I39" s="105"/>
    </row>
    <row r="40" spans="1:9" ht="24" x14ac:dyDescent="0.55000000000000004">
      <c r="A40" s="95">
        <v>30</v>
      </c>
      <c r="B40" s="165" t="s">
        <v>251</v>
      </c>
      <c r="C40" s="96">
        <v>3</v>
      </c>
      <c r="D40" s="97">
        <v>30</v>
      </c>
      <c r="E40" s="147" t="s">
        <v>162</v>
      </c>
      <c r="F40" s="145" t="s">
        <v>252</v>
      </c>
      <c r="G40" s="145" t="s">
        <v>253</v>
      </c>
      <c r="H40" s="104"/>
      <c r="I40" s="105"/>
    </row>
    <row r="41" spans="1:9" ht="24" x14ac:dyDescent="0.55000000000000004">
      <c r="A41" s="95">
        <v>31</v>
      </c>
      <c r="B41" s="165"/>
      <c r="C41" s="96"/>
      <c r="D41" s="97"/>
      <c r="E41" s="147"/>
      <c r="F41" s="145"/>
      <c r="G41" s="145"/>
      <c r="H41" s="104"/>
      <c r="I41" s="105"/>
    </row>
    <row r="42" spans="1:9" ht="24" x14ac:dyDescent="0.55000000000000004">
      <c r="A42" s="95">
        <v>32</v>
      </c>
      <c r="B42" s="165"/>
      <c r="C42" s="96"/>
      <c r="D42" s="97"/>
      <c r="E42" s="147"/>
      <c r="F42" s="145"/>
      <c r="G42" s="145"/>
      <c r="H42" s="106"/>
      <c r="I42" s="105"/>
    </row>
    <row r="43" spans="1:9" ht="24" x14ac:dyDescent="0.55000000000000004">
      <c r="A43" s="95">
        <v>33</v>
      </c>
      <c r="B43" s="164"/>
      <c r="C43" s="96"/>
      <c r="D43" s="97"/>
      <c r="E43" s="4"/>
      <c r="F43" s="146"/>
      <c r="G43" s="146"/>
      <c r="H43" s="106"/>
      <c r="I43" s="105"/>
    </row>
    <row r="44" spans="1:9" ht="24" x14ac:dyDescent="0.55000000000000004">
      <c r="A44" s="95">
        <v>34</v>
      </c>
      <c r="B44" s="165"/>
      <c r="C44" s="96"/>
      <c r="D44" s="97"/>
      <c r="E44" s="4"/>
      <c r="F44" s="146"/>
      <c r="G44" s="146"/>
      <c r="H44" s="106"/>
      <c r="I44" s="105"/>
    </row>
    <row r="45" spans="1:9" ht="24" x14ac:dyDescent="0.55000000000000004">
      <c r="A45" s="95">
        <v>35</v>
      </c>
      <c r="B45" s="164"/>
      <c r="C45" s="96"/>
      <c r="D45" s="97"/>
      <c r="E45" s="4"/>
      <c r="F45" s="146"/>
      <c r="G45" s="146"/>
      <c r="H45" s="107"/>
      <c r="I45" s="108"/>
    </row>
    <row r="46" spans="1:9" ht="24" x14ac:dyDescent="0.55000000000000004">
      <c r="A46" s="95">
        <v>36</v>
      </c>
      <c r="B46" s="164"/>
      <c r="C46" s="96"/>
      <c r="D46" s="97"/>
      <c r="E46" s="4"/>
      <c r="F46" s="146"/>
      <c r="G46" s="146"/>
      <c r="H46" s="107"/>
      <c r="I46" s="108"/>
    </row>
    <row r="47" spans="1:9" ht="24" x14ac:dyDescent="0.55000000000000004">
      <c r="A47" s="95">
        <v>37</v>
      </c>
      <c r="B47" s="164"/>
      <c r="C47" s="96"/>
      <c r="D47" s="97"/>
      <c r="E47" s="4"/>
      <c r="F47" s="146"/>
      <c r="G47" s="146"/>
      <c r="H47" s="107"/>
      <c r="I47" s="108"/>
    </row>
    <row r="48" spans="1:9" ht="24" x14ac:dyDescent="0.55000000000000004">
      <c r="A48" s="95">
        <v>38</v>
      </c>
      <c r="B48" s="164"/>
      <c r="C48" s="96"/>
      <c r="D48" s="97"/>
      <c r="E48" s="4"/>
      <c r="F48" s="146"/>
      <c r="G48" s="146"/>
      <c r="H48" s="107"/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J16" sqref="J16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3" t="s">
        <v>44</v>
      </c>
      <c r="O1" s="25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154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87" t="s">
        <v>12</v>
      </c>
      <c r="B8" s="188"/>
      <c r="C8" s="254" t="str">
        <f>STUDENT!C2</f>
        <v>3</v>
      </c>
      <c r="D8" s="254"/>
      <c r="E8" s="29" t="s">
        <v>7</v>
      </c>
      <c r="F8" s="257" t="str">
        <f>STUDENT!E2</f>
        <v>4</v>
      </c>
      <c r="G8" s="254"/>
      <c r="H8" s="254" t="s">
        <v>13</v>
      </c>
      <c r="I8" s="254"/>
      <c r="J8" s="254">
        <f>STUDENT!G2</f>
        <v>1</v>
      </c>
      <c r="K8" s="254"/>
      <c r="L8" s="254" t="s">
        <v>14</v>
      </c>
      <c r="M8" s="254"/>
      <c r="N8" s="254">
        <f>STUDENT!I2</f>
        <v>2565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นางสาวจันจิรา  ภักดีอักษร,นางสาวสุวรรณี ภักดีแก้ว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8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159</v>
      </c>
      <c r="F19" s="250"/>
      <c r="G19" s="250"/>
      <c r="H19" s="250"/>
      <c r="I19" s="250"/>
      <c r="J19" s="251" t="s">
        <v>160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48" t="s">
        <v>123</v>
      </c>
      <c r="F20" s="249"/>
      <c r="G20" s="149" t="s">
        <v>130</v>
      </c>
      <c r="H20" s="149" t="s">
        <v>131</v>
      </c>
      <c r="I20" s="149" t="s">
        <v>132</v>
      </c>
      <c r="J20" s="248" t="s">
        <v>123</v>
      </c>
      <c r="K20" s="249"/>
      <c r="L20" s="149" t="s">
        <v>130</v>
      </c>
      <c r="M20" s="149" t="s">
        <v>131</v>
      </c>
      <c r="N20" s="248" t="s">
        <v>132</v>
      </c>
      <c r="O20" s="249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1">
        <f>COUNTIF(คุณลักษณะอ่านคิด!K8:K41,3)</f>
        <v>0</v>
      </c>
      <c r="F21" s="251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31</v>
      </c>
      <c r="J21" s="251">
        <f>COUNTIF(คุณลักษณะอ่านคิด!W8:W36,3)</f>
        <v>0</v>
      </c>
      <c r="K21" s="251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1">
        <f>COUNTIF(คุณลักษณะอ่านคิด!W8:W45,0)</f>
        <v>31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164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83</v>
      </c>
      <c r="J1" s="40">
        <v>2</v>
      </c>
    </row>
    <row r="2" spans="1:10" ht="21" customHeight="1" x14ac:dyDescent="0.2">
      <c r="A2" s="276" t="s">
        <v>82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96</v>
      </c>
      <c r="B3" s="273" t="s">
        <v>72</v>
      </c>
      <c r="C3" s="189" t="s">
        <v>95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97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84</v>
      </c>
      <c r="B5" s="275"/>
      <c r="C5" s="48"/>
      <c r="D5" s="27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98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8" workbookViewId="0">
      <selection activeCell="A39" sqref="A39:R4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19" t="s">
        <v>47</v>
      </c>
      <c r="V3" s="319"/>
      <c r="W3" s="319"/>
      <c r="X3" s="303" t="str">
        <f>STUDENT!C2</f>
        <v>3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2" t="s">
        <v>55</v>
      </c>
      <c r="AC5" s="313"/>
      <c r="AD5" s="313"/>
      <c r="AE5" s="313"/>
      <c r="AF5" s="314"/>
    </row>
    <row r="6" spans="1:32" ht="21" customHeight="1" x14ac:dyDescent="0.55000000000000004">
      <c r="A6" s="306"/>
      <c r="B6" s="309"/>
      <c r="C6" s="61" t="s">
        <v>64</v>
      </c>
      <c r="D6" s="289"/>
      <c r="E6" s="289"/>
      <c r="F6" s="290"/>
      <c r="G6" s="62" t="s">
        <v>50</v>
      </c>
      <c r="H6" s="299" t="s">
        <v>256</v>
      </c>
      <c r="I6" s="300"/>
      <c r="J6" s="300"/>
      <c r="K6" s="300"/>
      <c r="L6" s="301"/>
      <c r="M6" s="299" t="s">
        <v>256</v>
      </c>
      <c r="N6" s="300"/>
      <c r="O6" s="300"/>
      <c r="P6" s="300"/>
      <c r="Q6" s="301"/>
      <c r="R6" s="299" t="s">
        <v>257</v>
      </c>
      <c r="S6" s="300"/>
      <c r="T6" s="300"/>
      <c r="U6" s="300"/>
      <c r="V6" s="301"/>
      <c r="W6" s="299" t="s">
        <v>258</v>
      </c>
      <c r="X6" s="300"/>
      <c r="Y6" s="300"/>
      <c r="Z6" s="300"/>
      <c r="AA6" s="301"/>
      <c r="AB6" s="315"/>
      <c r="AC6" s="317"/>
      <c r="AD6" s="317"/>
      <c r="AE6" s="317"/>
      <c r="AF6" s="5"/>
    </row>
    <row r="7" spans="1:32" ht="21" customHeight="1" thickBot="1" x14ac:dyDescent="0.6">
      <c r="A7" s="306"/>
      <c r="B7" s="310"/>
      <c r="C7" s="61" t="s">
        <v>65</v>
      </c>
      <c r="D7" s="291"/>
      <c r="E7" s="289"/>
      <c r="F7" s="290"/>
      <c r="G7" s="62" t="s">
        <v>51</v>
      </c>
      <c r="H7" s="211"/>
      <c r="I7" s="211">
        <v>17</v>
      </c>
      <c r="J7" s="211">
        <v>18</v>
      </c>
      <c r="K7" s="211">
        <v>19</v>
      </c>
      <c r="L7" s="211">
        <v>20</v>
      </c>
      <c r="M7" s="211">
        <v>23</v>
      </c>
      <c r="N7" s="211">
        <v>24</v>
      </c>
      <c r="O7" s="211">
        <v>25</v>
      </c>
      <c r="P7" s="211">
        <v>26</v>
      </c>
      <c r="Q7" s="211">
        <v>27</v>
      </c>
      <c r="R7" s="211">
        <v>30</v>
      </c>
      <c r="S7" s="211">
        <v>31</v>
      </c>
      <c r="T7" s="211">
        <v>1</v>
      </c>
      <c r="U7" s="211">
        <v>2</v>
      </c>
      <c r="V7" s="211">
        <v>3</v>
      </c>
      <c r="W7" s="211">
        <v>6</v>
      </c>
      <c r="X7" s="211">
        <v>7</v>
      </c>
      <c r="Y7" s="211">
        <v>8</v>
      </c>
      <c r="Z7" s="211">
        <v>9</v>
      </c>
      <c r="AA7" s="211">
        <v>10</v>
      </c>
      <c r="AB7" s="316"/>
      <c r="AC7" s="318"/>
      <c r="AD7" s="318"/>
      <c r="AE7" s="318"/>
      <c r="AF7" s="10"/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52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11"/>
      <c r="AC8" s="11"/>
      <c r="AD8" s="11"/>
      <c r="AE8" s="11"/>
      <c r="AF8" s="6"/>
    </row>
    <row r="9" spans="1:32" ht="19.899999999999999" customHeight="1" x14ac:dyDescent="0.55000000000000004">
      <c r="A9" s="125">
        <f>STUDENT!C11</f>
        <v>3</v>
      </c>
      <c r="B9" s="142">
        <f>STUDENT!D11</f>
        <v>1</v>
      </c>
      <c r="C9" s="125" t="str">
        <f>STUDENT!B11</f>
        <v>07682</v>
      </c>
      <c r="D9" s="166" t="str">
        <f>STUDENT!E11</f>
        <v>ด.ช.</v>
      </c>
      <c r="E9" s="167" t="str">
        <f>STUDENT!F11</f>
        <v>สงกรานต์</v>
      </c>
      <c r="F9" s="295" t="str">
        <f>STUDENT!G11</f>
        <v>แก้วหนู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8"/>
    </row>
    <row r="10" spans="1:32" ht="19.899999999999999" customHeight="1" x14ac:dyDescent="0.55000000000000004">
      <c r="A10" s="49">
        <f>STUDENT!C12</f>
        <v>3</v>
      </c>
      <c r="B10" s="144">
        <f>STUDENT!D12</f>
        <v>2</v>
      </c>
      <c r="C10" s="49" t="str">
        <f>STUDENT!B12</f>
        <v>07700</v>
      </c>
      <c r="D10" s="154" t="str">
        <f>STUDENT!E12</f>
        <v>ด.ช.</v>
      </c>
      <c r="E10" s="168" t="str">
        <f>STUDENT!F12</f>
        <v>จิรภาส</v>
      </c>
      <c r="F10" s="283" t="str">
        <f>STUDENT!G12</f>
        <v>ทองส่ง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/>
      <c r="AC10" s="4"/>
      <c r="AD10" s="4"/>
      <c r="AE10" s="4"/>
      <c r="AF10" s="4"/>
    </row>
    <row r="11" spans="1:32" ht="19.899999999999999" customHeight="1" x14ac:dyDescent="0.55000000000000004">
      <c r="A11" s="49">
        <f>STUDENT!C13</f>
        <v>3</v>
      </c>
      <c r="B11" s="144">
        <f>STUDENT!D13</f>
        <v>3</v>
      </c>
      <c r="C11" s="155" t="str">
        <f>STUDENT!B13</f>
        <v>07701</v>
      </c>
      <c r="D11" s="154" t="str">
        <f>STUDENT!E13</f>
        <v>ด.ช.</v>
      </c>
      <c r="E11" s="168" t="str">
        <f>STUDENT!F13</f>
        <v>ญาณวุฒิ</v>
      </c>
      <c r="F11" s="283" t="str">
        <f>STUDENT!G13</f>
        <v>พุทธดี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0">COUNTIF(H11:AA11,"ข")*1</f>
        <v>0</v>
      </c>
      <c r="AC11" s="4">
        <f t="shared" ref="AC11:AC46" si="1">COUNTIF(H11:AB11,"ล")*1</f>
        <v>0</v>
      </c>
      <c r="AD11" s="4">
        <f t="shared" ref="AD11:AD46" si="2">COUNTIF(H11:AC11,"ป")*1</f>
        <v>0</v>
      </c>
      <c r="AE11" s="4">
        <f t="shared" ref="AE11:AE46" si="3">COUNTIF(H11:AD11,"น")*1</f>
        <v>0</v>
      </c>
      <c r="AF11" s="4">
        <f t="shared" ref="AF11:AF33" si="4">SUM(H11:AA11)</f>
        <v>0</v>
      </c>
    </row>
    <row r="12" spans="1:32" ht="19.899999999999999" customHeight="1" x14ac:dyDescent="0.55000000000000004">
      <c r="A12" s="49">
        <f>STUDENT!C14</f>
        <v>3</v>
      </c>
      <c r="B12" s="144">
        <f>STUDENT!D14</f>
        <v>4</v>
      </c>
      <c r="C12" s="49" t="str">
        <f>STUDENT!B14</f>
        <v>07702</v>
      </c>
      <c r="D12" s="154" t="str">
        <f>STUDENT!E14</f>
        <v>ด.ช.</v>
      </c>
      <c r="E12" s="168" t="str">
        <f>STUDENT!F14</f>
        <v>ณัฐพัฒน์</v>
      </c>
      <c r="F12" s="283" t="str">
        <f>STUDENT!G14</f>
        <v>ชูแก้ว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0"/>
        <v>0</v>
      </c>
      <c r="AC12" s="4">
        <f t="shared" si="1"/>
        <v>0</v>
      </c>
      <c r="AD12" s="4">
        <f t="shared" si="2"/>
        <v>0</v>
      </c>
      <c r="AE12" s="4">
        <f t="shared" si="3"/>
        <v>0</v>
      </c>
      <c r="AF12" s="4">
        <f t="shared" si="4"/>
        <v>0</v>
      </c>
    </row>
    <row r="13" spans="1:32" ht="19.899999999999999" customHeight="1" x14ac:dyDescent="0.55000000000000004">
      <c r="A13" s="49">
        <f>STUDENT!C15</f>
        <v>3</v>
      </c>
      <c r="B13" s="144">
        <f>STUDENT!D15</f>
        <v>5</v>
      </c>
      <c r="C13" s="155" t="str">
        <f>STUDENT!B15</f>
        <v>07703</v>
      </c>
      <c r="D13" s="154" t="str">
        <f>STUDENT!E15</f>
        <v>ด.ช.</v>
      </c>
      <c r="E13" s="168" t="str">
        <f>STUDENT!F15</f>
        <v>ธนกรณ์</v>
      </c>
      <c r="F13" s="283" t="str">
        <f>STUDENT!G15</f>
        <v>ทองเรือง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0"/>
        <v>0</v>
      </c>
      <c r="AC13" s="4">
        <f t="shared" si="1"/>
        <v>0</v>
      </c>
      <c r="AD13" s="4">
        <f t="shared" si="2"/>
        <v>0</v>
      </c>
      <c r="AE13" s="4">
        <f t="shared" si="3"/>
        <v>0</v>
      </c>
      <c r="AF13" s="4">
        <f t="shared" si="4"/>
        <v>0</v>
      </c>
    </row>
    <row r="14" spans="1:32" ht="19.899999999999999" customHeight="1" x14ac:dyDescent="0.55000000000000004">
      <c r="A14" s="49">
        <f>STUDENT!C16</f>
        <v>3</v>
      </c>
      <c r="B14" s="144">
        <f>STUDENT!D16</f>
        <v>6</v>
      </c>
      <c r="C14" s="49" t="str">
        <f>STUDENT!B16</f>
        <v>07704</v>
      </c>
      <c r="D14" s="154" t="str">
        <f>STUDENT!E16</f>
        <v>ด.ช.</v>
      </c>
      <c r="E14" s="168" t="str">
        <f>STUDENT!F16</f>
        <v>ธนดล</v>
      </c>
      <c r="F14" s="283" t="str">
        <f>STUDENT!G16</f>
        <v>คงศรีพุทธ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0"/>
        <v>0</v>
      </c>
      <c r="AC14" s="4">
        <f t="shared" si="1"/>
        <v>0</v>
      </c>
      <c r="AD14" s="4">
        <f t="shared" si="2"/>
        <v>0</v>
      </c>
      <c r="AE14" s="4">
        <f t="shared" si="3"/>
        <v>0</v>
      </c>
      <c r="AF14" s="4">
        <f t="shared" si="4"/>
        <v>0</v>
      </c>
    </row>
    <row r="15" spans="1:32" ht="19.899999999999999" customHeight="1" x14ac:dyDescent="0.55000000000000004">
      <c r="A15" s="49">
        <f>STUDENT!C17</f>
        <v>3</v>
      </c>
      <c r="B15" s="144">
        <f>STUDENT!D17</f>
        <v>7</v>
      </c>
      <c r="C15" s="155" t="str">
        <f>STUDENT!B17</f>
        <v>07705</v>
      </c>
      <c r="D15" s="154" t="str">
        <f>STUDENT!E17</f>
        <v>ด.ช.</v>
      </c>
      <c r="E15" s="168" t="str">
        <f>STUDENT!F17</f>
        <v>ธีรภัทร</v>
      </c>
      <c r="F15" s="283" t="str">
        <f>STUDENT!G17</f>
        <v>คงทอง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0"/>
        <v>0</v>
      </c>
      <c r="AC15" s="4">
        <f t="shared" si="1"/>
        <v>0</v>
      </c>
      <c r="AD15" s="4">
        <f t="shared" si="2"/>
        <v>0</v>
      </c>
      <c r="AE15" s="4">
        <f t="shared" si="3"/>
        <v>0</v>
      </c>
      <c r="AF15" s="4">
        <f t="shared" si="4"/>
        <v>0</v>
      </c>
    </row>
    <row r="16" spans="1:32" ht="19.899999999999999" customHeight="1" x14ac:dyDescent="0.55000000000000004">
      <c r="A16" s="49">
        <f>STUDENT!C18</f>
        <v>3</v>
      </c>
      <c r="B16" s="144">
        <f>STUDENT!D18</f>
        <v>8</v>
      </c>
      <c r="C16" s="49" t="str">
        <f>STUDENT!B18</f>
        <v>07706</v>
      </c>
      <c r="D16" s="154" t="str">
        <f>STUDENT!E18</f>
        <v>ด.ช.</v>
      </c>
      <c r="E16" s="168" t="str">
        <f>STUDENT!F18</f>
        <v>ยศวริศ</v>
      </c>
      <c r="F16" s="283" t="str">
        <f>STUDENT!G18</f>
        <v>ทองยิ่งมาก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0"/>
        <v>0</v>
      </c>
      <c r="AC16" s="4">
        <f t="shared" si="1"/>
        <v>0</v>
      </c>
      <c r="AD16" s="4">
        <f t="shared" si="2"/>
        <v>0</v>
      </c>
      <c r="AE16" s="4">
        <f t="shared" si="3"/>
        <v>0</v>
      </c>
      <c r="AF16" s="4">
        <f t="shared" si="4"/>
        <v>0</v>
      </c>
    </row>
    <row r="17" spans="1:32" ht="19.899999999999999" customHeight="1" x14ac:dyDescent="0.55000000000000004">
      <c r="A17" s="49">
        <f>STUDENT!C19</f>
        <v>3</v>
      </c>
      <c r="B17" s="144">
        <f>STUDENT!D19</f>
        <v>9</v>
      </c>
      <c r="C17" s="155" t="str">
        <f>STUDENT!B19</f>
        <v>07707</v>
      </c>
      <c r="D17" s="154" t="str">
        <f>STUDENT!E19</f>
        <v>ด.ช.</v>
      </c>
      <c r="E17" s="168" t="str">
        <f>STUDENT!F19</f>
        <v>วิวัฒน์</v>
      </c>
      <c r="F17" s="283" t="str">
        <f>STUDENT!G19</f>
        <v>ทองประสูตร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0"/>
        <v>0</v>
      </c>
      <c r="AC17" s="4">
        <f t="shared" si="1"/>
        <v>0</v>
      </c>
      <c r="AD17" s="4">
        <f t="shared" si="2"/>
        <v>0</v>
      </c>
      <c r="AE17" s="4">
        <f t="shared" si="3"/>
        <v>0</v>
      </c>
      <c r="AF17" s="4">
        <f t="shared" si="4"/>
        <v>0</v>
      </c>
    </row>
    <row r="18" spans="1:32" ht="19.899999999999999" customHeight="1" x14ac:dyDescent="0.55000000000000004">
      <c r="A18" s="49">
        <f>STUDENT!C20</f>
        <v>3</v>
      </c>
      <c r="B18" s="144">
        <f>STUDENT!D20</f>
        <v>10</v>
      </c>
      <c r="C18" s="49" t="str">
        <f>STUDENT!B20</f>
        <v>07708</v>
      </c>
      <c r="D18" s="154" t="str">
        <f>STUDENT!E20</f>
        <v>ด.ช.</v>
      </c>
      <c r="E18" s="168" t="str">
        <f>STUDENT!F20</f>
        <v>อนุภัทร</v>
      </c>
      <c r="F18" s="283" t="str">
        <f>STUDENT!G20</f>
        <v>บุตะเขียว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0"/>
        <v>0</v>
      </c>
      <c r="AC18" s="4">
        <f t="shared" si="1"/>
        <v>0</v>
      </c>
      <c r="AD18" s="4">
        <f t="shared" si="2"/>
        <v>0</v>
      </c>
      <c r="AE18" s="4">
        <f t="shared" si="3"/>
        <v>0</v>
      </c>
      <c r="AF18" s="4">
        <f t="shared" si="4"/>
        <v>0</v>
      </c>
    </row>
    <row r="19" spans="1:32" ht="19.899999999999999" customHeight="1" x14ac:dyDescent="0.55000000000000004">
      <c r="A19" s="49">
        <f>STUDENT!C21</f>
        <v>3</v>
      </c>
      <c r="B19" s="144">
        <f>STUDENT!D21</f>
        <v>11</v>
      </c>
      <c r="C19" s="155" t="str">
        <f>STUDENT!B21</f>
        <v>07709</v>
      </c>
      <c r="D19" s="154" t="str">
        <f>STUDENT!E21</f>
        <v>ด.ช.</v>
      </c>
      <c r="E19" s="168" t="str">
        <f>STUDENT!F21</f>
        <v>อภิรักษ์</v>
      </c>
      <c r="F19" s="283" t="str">
        <f>STUDENT!G21</f>
        <v>สุขาชื่น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0"/>
        <v>0</v>
      </c>
      <c r="AC19" s="4">
        <f t="shared" si="1"/>
        <v>0</v>
      </c>
      <c r="AD19" s="4">
        <f t="shared" si="2"/>
        <v>0</v>
      </c>
      <c r="AE19" s="4">
        <f t="shared" si="3"/>
        <v>0</v>
      </c>
      <c r="AF19" s="4">
        <f t="shared" si="4"/>
        <v>0</v>
      </c>
    </row>
    <row r="20" spans="1:32" ht="19.899999999999999" customHeight="1" x14ac:dyDescent="0.55000000000000004">
      <c r="A20" s="49">
        <f>STUDENT!C22</f>
        <v>3</v>
      </c>
      <c r="B20" s="144">
        <f>STUDENT!D22</f>
        <v>12</v>
      </c>
      <c r="C20" s="49" t="str">
        <f>STUDENT!B22</f>
        <v>07710</v>
      </c>
      <c r="D20" s="154" t="str">
        <f>STUDENT!E22</f>
        <v>ด.ช.</v>
      </c>
      <c r="E20" s="168" t="str">
        <f>STUDENT!F22</f>
        <v>อภิวรรธน์</v>
      </c>
      <c r="F20" s="283" t="str">
        <f>STUDENT!G22</f>
        <v>สุดตะระ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0"/>
        <v>0</v>
      </c>
      <c r="AC20" s="4">
        <f t="shared" si="1"/>
        <v>0</v>
      </c>
      <c r="AD20" s="4">
        <f t="shared" si="2"/>
        <v>0</v>
      </c>
      <c r="AE20" s="4">
        <f t="shared" si="3"/>
        <v>0</v>
      </c>
      <c r="AF20" s="4">
        <f t="shared" si="4"/>
        <v>0</v>
      </c>
    </row>
    <row r="21" spans="1:32" ht="19.899999999999999" customHeight="1" x14ac:dyDescent="0.55000000000000004">
      <c r="A21" s="49">
        <f>STUDENT!C23</f>
        <v>3</v>
      </c>
      <c r="B21" s="144">
        <f>STUDENT!D23</f>
        <v>13</v>
      </c>
      <c r="C21" s="49" t="str">
        <f>STUDENT!B23</f>
        <v>07711</v>
      </c>
      <c r="D21" s="154" t="str">
        <f>STUDENT!E23</f>
        <v>ด.ช.</v>
      </c>
      <c r="E21" s="168" t="str">
        <f>STUDENT!F23</f>
        <v>อนุภัทร</v>
      </c>
      <c r="F21" s="283" t="str">
        <f>STUDENT!G23</f>
        <v>ทำท่าก้อ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0"/>
        <v>0</v>
      </c>
      <c r="AC21" s="4">
        <f t="shared" si="1"/>
        <v>0</v>
      </c>
      <c r="AD21" s="4">
        <f t="shared" si="2"/>
        <v>0</v>
      </c>
      <c r="AE21" s="4">
        <f t="shared" si="3"/>
        <v>0</v>
      </c>
      <c r="AF21" s="4">
        <f t="shared" si="4"/>
        <v>0</v>
      </c>
    </row>
    <row r="22" spans="1:32" ht="19.899999999999999" customHeight="1" x14ac:dyDescent="0.55000000000000004">
      <c r="A22" s="49">
        <f>STUDENT!C24</f>
        <v>3</v>
      </c>
      <c r="B22" s="144">
        <f>STUDENT!D24</f>
        <v>14</v>
      </c>
      <c r="C22" s="155" t="str">
        <f>STUDENT!B24</f>
        <v>07743</v>
      </c>
      <c r="D22" s="154" t="str">
        <f>STUDENT!E24</f>
        <v>ด.ช.</v>
      </c>
      <c r="E22" s="168" t="str">
        <f>STUDENT!F24</f>
        <v>ลือศักดิ์</v>
      </c>
      <c r="F22" s="283" t="str">
        <f>STUDENT!G24</f>
        <v>เพชรชูศรี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0"/>
        <v>0</v>
      </c>
      <c r="AC22" s="4">
        <f t="shared" si="1"/>
        <v>0</v>
      </c>
      <c r="AD22" s="4">
        <f t="shared" si="2"/>
        <v>0</v>
      </c>
      <c r="AE22" s="4">
        <f t="shared" si="3"/>
        <v>0</v>
      </c>
      <c r="AF22" s="4">
        <f t="shared" si="4"/>
        <v>0</v>
      </c>
    </row>
    <row r="23" spans="1:32" ht="19.899999999999999" customHeight="1" x14ac:dyDescent="0.55000000000000004">
      <c r="A23" s="49">
        <f>STUDENT!C25</f>
        <v>3</v>
      </c>
      <c r="B23" s="144">
        <f>STUDENT!D25</f>
        <v>15</v>
      </c>
      <c r="C23" s="49" t="str">
        <f>STUDENT!B25</f>
        <v>07712</v>
      </c>
      <c r="D23" s="154" t="str">
        <f>STUDENT!E25</f>
        <v>ด.ญ.</v>
      </c>
      <c r="E23" s="168" t="str">
        <f>STUDENT!F25</f>
        <v>กชกร</v>
      </c>
      <c r="F23" s="283" t="str">
        <f>STUDENT!G25</f>
        <v>กาญสุวรรณ์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0"/>
        <v>0</v>
      </c>
      <c r="AC23" s="4">
        <f t="shared" si="1"/>
        <v>0</v>
      </c>
      <c r="AD23" s="4">
        <f t="shared" si="2"/>
        <v>0</v>
      </c>
      <c r="AE23" s="4">
        <f t="shared" si="3"/>
        <v>0</v>
      </c>
      <c r="AF23" s="4">
        <f t="shared" si="4"/>
        <v>0</v>
      </c>
    </row>
    <row r="24" spans="1:32" ht="19.899999999999999" customHeight="1" x14ac:dyDescent="0.55000000000000004">
      <c r="A24" s="49">
        <f>STUDENT!C26</f>
        <v>3</v>
      </c>
      <c r="B24" s="144">
        <f>STUDENT!D26</f>
        <v>16</v>
      </c>
      <c r="C24" s="155" t="str">
        <f>STUDENT!B26</f>
        <v>07713</v>
      </c>
      <c r="D24" s="154" t="str">
        <f>STUDENT!E26</f>
        <v>ด.ญ.</v>
      </c>
      <c r="E24" s="168" t="str">
        <f>STUDENT!F26</f>
        <v>กรกนก</v>
      </c>
      <c r="F24" s="283" t="str">
        <f>STUDENT!G26</f>
        <v>คงศรีพุทธ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0"/>
        <v>0</v>
      </c>
      <c r="AC24" s="4">
        <f t="shared" si="1"/>
        <v>0</v>
      </c>
      <c r="AD24" s="4">
        <f t="shared" si="2"/>
        <v>0</v>
      </c>
      <c r="AE24" s="4">
        <f t="shared" si="3"/>
        <v>0</v>
      </c>
      <c r="AF24" s="4">
        <f t="shared" si="4"/>
        <v>0</v>
      </c>
    </row>
    <row r="25" spans="1:32" ht="19.899999999999999" customHeight="1" x14ac:dyDescent="0.55000000000000004">
      <c r="A25" s="49">
        <f>STUDENT!C27</f>
        <v>3</v>
      </c>
      <c r="B25" s="144">
        <f>STUDENT!D27</f>
        <v>17</v>
      </c>
      <c r="C25" s="49" t="str">
        <f>STUDENT!B27</f>
        <v>07714</v>
      </c>
      <c r="D25" s="154" t="str">
        <f>STUDENT!E27</f>
        <v>ด.ญ.</v>
      </c>
      <c r="E25" s="168" t="str">
        <f>STUDENT!F27</f>
        <v>ขนิษฐา</v>
      </c>
      <c r="F25" s="283" t="str">
        <f>STUDENT!G27</f>
        <v>ชุมมะ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0"/>
        <v>0</v>
      </c>
      <c r="AC25" s="4">
        <f t="shared" si="1"/>
        <v>0</v>
      </c>
      <c r="AD25" s="4">
        <f t="shared" si="2"/>
        <v>0</v>
      </c>
      <c r="AE25" s="4">
        <f t="shared" si="3"/>
        <v>0</v>
      </c>
      <c r="AF25" s="4">
        <f t="shared" si="4"/>
        <v>0</v>
      </c>
    </row>
    <row r="26" spans="1:32" ht="19.899999999999999" customHeight="1" x14ac:dyDescent="0.55000000000000004">
      <c r="A26" s="49">
        <f>STUDENT!C28</f>
        <v>3</v>
      </c>
      <c r="B26" s="144">
        <f>STUDENT!D28</f>
        <v>18</v>
      </c>
      <c r="C26" s="155" t="str">
        <f>STUDENT!B28</f>
        <v>07715</v>
      </c>
      <c r="D26" s="154" t="str">
        <f>STUDENT!E28</f>
        <v>ด.ญ.</v>
      </c>
      <c r="E26" s="168" t="str">
        <f>STUDENT!F28</f>
        <v>ณัฐธิดา</v>
      </c>
      <c r="F26" s="283" t="str">
        <f>STUDENT!G28</f>
        <v>สมมาศ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0"/>
        <v>0</v>
      </c>
      <c r="AC26" s="4">
        <f t="shared" si="1"/>
        <v>0</v>
      </c>
      <c r="AD26" s="4">
        <f t="shared" si="2"/>
        <v>0</v>
      </c>
      <c r="AE26" s="4">
        <f t="shared" si="3"/>
        <v>0</v>
      </c>
      <c r="AF26" s="4">
        <f t="shared" si="4"/>
        <v>0</v>
      </c>
    </row>
    <row r="27" spans="1:32" ht="19.899999999999999" customHeight="1" x14ac:dyDescent="0.55000000000000004">
      <c r="A27" s="49">
        <f>STUDENT!C29</f>
        <v>3</v>
      </c>
      <c r="B27" s="144">
        <f>STUDENT!D29</f>
        <v>19</v>
      </c>
      <c r="C27" s="49" t="str">
        <f>STUDENT!B29</f>
        <v>07716</v>
      </c>
      <c r="D27" s="154" t="str">
        <f>STUDENT!E29</f>
        <v>ด.ญ.</v>
      </c>
      <c r="E27" s="168" t="str">
        <f>STUDENT!F29</f>
        <v>ณิศวรา</v>
      </c>
      <c r="F27" s="283" t="str">
        <f>STUDENT!G29</f>
        <v>เสือแสง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0"/>
        <v>0</v>
      </c>
      <c r="AC27" s="4">
        <f t="shared" si="1"/>
        <v>0</v>
      </c>
      <c r="AD27" s="4">
        <f t="shared" si="2"/>
        <v>0</v>
      </c>
      <c r="AE27" s="4">
        <f t="shared" si="3"/>
        <v>0</v>
      </c>
      <c r="AF27" s="4">
        <f t="shared" si="4"/>
        <v>0</v>
      </c>
    </row>
    <row r="28" spans="1:32" ht="19.899999999999999" customHeight="1" x14ac:dyDescent="0.55000000000000004">
      <c r="A28" s="49">
        <f>STUDENT!C30</f>
        <v>3</v>
      </c>
      <c r="B28" s="144">
        <f>STUDENT!D30</f>
        <v>20</v>
      </c>
      <c r="C28" s="155" t="str">
        <f>STUDENT!B30</f>
        <v>07717</v>
      </c>
      <c r="D28" s="154" t="str">
        <f>STUDENT!E30</f>
        <v>ด.ญ.</v>
      </c>
      <c r="E28" s="168" t="str">
        <f>STUDENT!F30</f>
        <v>ดวงกมล</v>
      </c>
      <c r="F28" s="283" t="str">
        <f>STUDENT!G30</f>
        <v>โอทอง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0"/>
        <v>0</v>
      </c>
      <c r="AC28" s="4">
        <f t="shared" si="1"/>
        <v>0</v>
      </c>
      <c r="AD28" s="4">
        <f t="shared" si="2"/>
        <v>0</v>
      </c>
      <c r="AE28" s="4">
        <f t="shared" si="3"/>
        <v>0</v>
      </c>
      <c r="AF28" s="4">
        <f t="shared" si="4"/>
        <v>0</v>
      </c>
    </row>
    <row r="29" spans="1:32" ht="19.899999999999999" customHeight="1" x14ac:dyDescent="0.55000000000000004">
      <c r="A29" s="49">
        <f>STUDENT!C31</f>
        <v>3</v>
      </c>
      <c r="B29" s="144">
        <f>STUDENT!D31</f>
        <v>21</v>
      </c>
      <c r="C29" s="155" t="str">
        <f>STUDENT!B31</f>
        <v>07718</v>
      </c>
      <c r="D29" s="154" t="str">
        <f>STUDENT!E31</f>
        <v>ด.ญ.</v>
      </c>
      <c r="E29" s="168" t="str">
        <f>STUDENT!F31</f>
        <v>ปริยากร</v>
      </c>
      <c r="F29" s="283" t="str">
        <f>STUDENT!G31</f>
        <v>สวนดอก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0"/>
        <v>0</v>
      </c>
      <c r="AC29" s="4">
        <f t="shared" si="1"/>
        <v>0</v>
      </c>
      <c r="AD29" s="4">
        <f t="shared" si="2"/>
        <v>0</v>
      </c>
      <c r="AE29" s="4">
        <f t="shared" si="3"/>
        <v>0</v>
      </c>
      <c r="AF29" s="4">
        <f t="shared" si="4"/>
        <v>0</v>
      </c>
    </row>
    <row r="30" spans="1:32" ht="19.899999999999999" customHeight="1" x14ac:dyDescent="0.55000000000000004">
      <c r="A30" s="49">
        <f>STUDENT!C32</f>
        <v>3</v>
      </c>
      <c r="B30" s="144">
        <f>STUDENT!D32</f>
        <v>22</v>
      </c>
      <c r="C30" s="201" t="str">
        <f>STUDENT!B32</f>
        <v>07720</v>
      </c>
      <c r="D30" s="199" t="str">
        <f>STUDENT!E32</f>
        <v>ด.ญ.</v>
      </c>
      <c r="E30" s="202" t="str">
        <f>STUDENT!F32</f>
        <v>วนิษา</v>
      </c>
      <c r="F30" s="283" t="str">
        <f>STUDENT!G32</f>
        <v>ไชยจูด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0"/>
        <v>0</v>
      </c>
      <c r="AC30" s="4">
        <f t="shared" si="1"/>
        <v>0</v>
      </c>
      <c r="AD30" s="4">
        <f t="shared" si="2"/>
        <v>0</v>
      </c>
      <c r="AE30" s="4">
        <f t="shared" si="3"/>
        <v>0</v>
      </c>
      <c r="AF30" s="4">
        <f t="shared" si="4"/>
        <v>0</v>
      </c>
    </row>
    <row r="31" spans="1:32" ht="19.899999999999999" customHeight="1" x14ac:dyDescent="0.55000000000000004">
      <c r="A31" s="49">
        <f>STUDENT!C33</f>
        <v>3</v>
      </c>
      <c r="B31" s="144">
        <f>STUDENT!D33</f>
        <v>23</v>
      </c>
      <c r="C31" s="201" t="str">
        <f>STUDENT!B33</f>
        <v>07721</v>
      </c>
      <c r="D31" s="199" t="str">
        <f>STUDENT!E33</f>
        <v>ด.ญ.</v>
      </c>
      <c r="E31" s="202" t="str">
        <f>STUDENT!F33</f>
        <v>วรกมล</v>
      </c>
      <c r="F31" s="283" t="str">
        <f>STUDENT!G33</f>
        <v>สุขประสาร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0"/>
        <v>0</v>
      </c>
      <c r="AC31" s="4">
        <f t="shared" si="1"/>
        <v>0</v>
      </c>
      <c r="AD31" s="4">
        <f t="shared" si="2"/>
        <v>0</v>
      </c>
      <c r="AE31" s="4">
        <f t="shared" si="3"/>
        <v>0</v>
      </c>
      <c r="AF31" s="4">
        <f t="shared" si="4"/>
        <v>0</v>
      </c>
    </row>
    <row r="32" spans="1:32" ht="19.899999999999999" customHeight="1" x14ac:dyDescent="0.55000000000000004">
      <c r="A32" s="49">
        <f>STUDENT!C34</f>
        <v>3</v>
      </c>
      <c r="B32" s="144">
        <f>STUDENT!D34</f>
        <v>24</v>
      </c>
      <c r="C32" s="201" t="str">
        <f>STUDENT!B34</f>
        <v>07722</v>
      </c>
      <c r="D32" s="199" t="str">
        <f>STUDENT!E34</f>
        <v>ด.ญ.</v>
      </c>
      <c r="E32" s="202" t="str">
        <f>STUDENT!F34</f>
        <v>ศศิกานต์</v>
      </c>
      <c r="F32" s="283" t="str">
        <f>STUDENT!G34</f>
        <v>อุปการแก้ว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0"/>
        <v>0</v>
      </c>
      <c r="AC32" s="4">
        <f t="shared" si="1"/>
        <v>0</v>
      </c>
      <c r="AD32" s="4">
        <f t="shared" si="2"/>
        <v>0</v>
      </c>
      <c r="AE32" s="4">
        <f t="shared" si="3"/>
        <v>0</v>
      </c>
      <c r="AF32" s="4">
        <f t="shared" si="4"/>
        <v>0</v>
      </c>
    </row>
    <row r="33" spans="1:32" ht="19.899999999999999" customHeight="1" x14ac:dyDescent="0.55000000000000004">
      <c r="A33" s="49">
        <f>STUDENT!C35</f>
        <v>3</v>
      </c>
      <c r="B33" s="144">
        <f>STUDENT!D35</f>
        <v>25</v>
      </c>
      <c r="C33" s="201" t="str">
        <f>STUDENT!B35</f>
        <v>07723</v>
      </c>
      <c r="D33" s="199" t="str">
        <f>STUDENT!E35</f>
        <v>ด.ญ.</v>
      </c>
      <c r="E33" s="202" t="str">
        <f>STUDENT!F35</f>
        <v>อคิราภ์</v>
      </c>
      <c r="F33" s="283" t="str">
        <f>STUDENT!G35</f>
        <v>พิบูลย์</v>
      </c>
      <c r="G33" s="28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0"/>
        <v>0</v>
      </c>
      <c r="AC33" s="4">
        <f t="shared" si="1"/>
        <v>0</v>
      </c>
      <c r="AD33" s="4">
        <f t="shared" si="2"/>
        <v>0</v>
      </c>
      <c r="AE33" s="4">
        <f t="shared" si="3"/>
        <v>0</v>
      </c>
      <c r="AF33" s="4">
        <f t="shared" si="4"/>
        <v>0</v>
      </c>
    </row>
    <row r="34" spans="1:32" ht="19.899999999999999" customHeight="1" x14ac:dyDescent="0.55000000000000004">
      <c r="A34" s="49">
        <f>STUDENT!C36</f>
        <v>3</v>
      </c>
      <c r="B34" s="144">
        <f>STUDENT!D36</f>
        <v>26</v>
      </c>
      <c r="C34" s="201" t="str">
        <f>STUDENT!B36</f>
        <v>07724</v>
      </c>
      <c r="D34" s="199" t="str">
        <f>STUDENT!E36</f>
        <v>ด.ญ.</v>
      </c>
      <c r="E34" s="202" t="str">
        <f>STUDENT!F36</f>
        <v>สุกัญญา</v>
      </c>
      <c r="F34" s="283" t="str">
        <f>STUDENT!G36</f>
        <v>ไชยสุภา</v>
      </c>
      <c r="G34" s="28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0"/>
        <v>0</v>
      </c>
      <c r="AC34" s="4">
        <f t="shared" si="1"/>
        <v>0</v>
      </c>
      <c r="AD34" s="4">
        <f t="shared" si="2"/>
        <v>0</v>
      </c>
      <c r="AE34" s="4">
        <f t="shared" si="3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4">
        <f>STUDENT!D37</f>
        <v>27</v>
      </c>
      <c r="C35" s="201" t="str">
        <f>STUDENT!B37</f>
        <v>07725</v>
      </c>
      <c r="D35" s="199" t="str">
        <f>STUDENT!E37</f>
        <v>ด.ญ.</v>
      </c>
      <c r="E35" s="202" t="str">
        <f>STUDENT!F37</f>
        <v>สุภัสรา</v>
      </c>
      <c r="F35" s="283" t="str">
        <f>STUDENT!G37</f>
        <v>จันทร์พุ่ม</v>
      </c>
      <c r="G35" s="28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0"/>
        <v>0</v>
      </c>
      <c r="AC35" s="4">
        <f t="shared" si="1"/>
        <v>0</v>
      </c>
      <c r="AD35" s="4">
        <f t="shared" si="2"/>
        <v>0</v>
      </c>
      <c r="AE35" s="4">
        <f t="shared" si="3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4">
        <f>STUDENT!D38</f>
        <v>28</v>
      </c>
      <c r="C36" s="201" t="str">
        <f>STUDENT!B38</f>
        <v>07726</v>
      </c>
      <c r="D36" s="199" t="str">
        <f>STUDENT!E38</f>
        <v>ด.ญ.</v>
      </c>
      <c r="E36" s="202" t="str">
        <f>STUDENT!F38</f>
        <v>อัญชิสา</v>
      </c>
      <c r="F36" s="283" t="str">
        <f>STUDENT!G38</f>
        <v>เอี้ยวซิโป</v>
      </c>
      <c r="G36" s="28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0"/>
        <v>0</v>
      </c>
      <c r="AC36" s="4">
        <f t="shared" si="1"/>
        <v>0</v>
      </c>
      <c r="AD36" s="4">
        <f t="shared" si="2"/>
        <v>0</v>
      </c>
      <c r="AE36" s="4">
        <f t="shared" si="3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4">
        <f>STUDENT!D39</f>
        <v>29</v>
      </c>
      <c r="C37" s="201" t="str">
        <f>STUDENT!B39</f>
        <v>07742</v>
      </c>
      <c r="D37" s="199" t="str">
        <f>STUDENT!E39</f>
        <v>ด.ญ.</v>
      </c>
      <c r="E37" s="202" t="str">
        <f>STUDENT!F39</f>
        <v>มนัสนันท์</v>
      </c>
      <c r="F37" s="283" t="str">
        <f>STUDENT!G39</f>
        <v>รัตนสุรางค์</v>
      </c>
      <c r="G37" s="28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0"/>
        <v>0</v>
      </c>
      <c r="AC37" s="4">
        <f t="shared" si="1"/>
        <v>0</v>
      </c>
      <c r="AD37" s="4">
        <f t="shared" si="2"/>
        <v>0</v>
      </c>
      <c r="AE37" s="4">
        <f t="shared" si="3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4">
        <f>STUDENT!D40</f>
        <v>30</v>
      </c>
      <c r="C38" s="201" t="str">
        <f>STUDENT!B40</f>
        <v>07885</v>
      </c>
      <c r="D38" s="199" t="str">
        <f>STUDENT!E40</f>
        <v>ด.ญ.</v>
      </c>
      <c r="E38" s="202" t="str">
        <f>STUDENT!F40</f>
        <v>สิริวิมล</v>
      </c>
      <c r="F38" s="283" t="str">
        <f>STUDENT!G40</f>
        <v>มัชฉิมชัย</v>
      </c>
      <c r="G38" s="28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0"/>
        <v>0</v>
      </c>
      <c r="AC38" s="4">
        <f t="shared" si="1"/>
        <v>0</v>
      </c>
      <c r="AD38" s="4">
        <f t="shared" si="2"/>
        <v>0</v>
      </c>
      <c r="AE38" s="4">
        <f t="shared" si="3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6"/>
      <c r="D39" s="204"/>
      <c r="E39" s="207"/>
      <c r="F39" s="283"/>
      <c r="G39" s="28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0"/>
        <v>0</v>
      </c>
      <c r="AC39" s="4">
        <f t="shared" si="1"/>
        <v>0</v>
      </c>
      <c r="AD39" s="4">
        <f t="shared" si="2"/>
        <v>0</v>
      </c>
      <c r="AE39" s="4">
        <f t="shared" si="3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6"/>
      <c r="D40" s="204"/>
      <c r="E40" s="207"/>
      <c r="F40" s="283"/>
      <c r="G40" s="28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0"/>
        <v>0</v>
      </c>
      <c r="AC40" s="4">
        <f t="shared" si="1"/>
        <v>0</v>
      </c>
      <c r="AD40" s="4">
        <f t="shared" si="2"/>
        <v>0</v>
      </c>
      <c r="AE40" s="4">
        <f t="shared" si="3"/>
        <v>0</v>
      </c>
      <c r="AF40" s="4">
        <f t="shared" si="5"/>
        <v>0</v>
      </c>
    </row>
    <row r="41" spans="1:32" x14ac:dyDescent="0.55000000000000004">
      <c r="A41" s="49"/>
      <c r="B41" s="144"/>
      <c r="C41" s="206"/>
      <c r="D41" s="204"/>
      <c r="E41" s="207"/>
      <c r="F41" s="283"/>
      <c r="G41" s="28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0"/>
        <v>0</v>
      </c>
      <c r="AC41" s="1">
        <f t="shared" si="1"/>
        <v>0</v>
      </c>
      <c r="AD41" s="1">
        <f t="shared" si="2"/>
        <v>0</v>
      </c>
      <c r="AE41" s="1">
        <f t="shared" si="3"/>
        <v>0</v>
      </c>
      <c r="AF41" s="1">
        <f t="shared" si="5"/>
        <v>0</v>
      </c>
    </row>
    <row r="42" spans="1:32" x14ac:dyDescent="0.55000000000000004">
      <c r="A42" s="49"/>
      <c r="B42" s="144"/>
      <c r="C42" s="206"/>
      <c r="D42" s="204"/>
      <c r="E42" s="207"/>
      <c r="F42" s="283"/>
      <c r="G42" s="28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0"/>
        <v>0</v>
      </c>
      <c r="AC42" s="1">
        <f t="shared" si="1"/>
        <v>0</v>
      </c>
      <c r="AD42" s="1">
        <f t="shared" si="2"/>
        <v>0</v>
      </c>
      <c r="AE42" s="1">
        <f t="shared" si="3"/>
        <v>0</v>
      </c>
      <c r="AF42" s="1">
        <f t="shared" si="5"/>
        <v>0</v>
      </c>
    </row>
    <row r="43" spans="1:32" x14ac:dyDescent="0.55000000000000004">
      <c r="A43" s="49"/>
      <c r="B43" s="144"/>
      <c r="C43" s="206"/>
      <c r="D43" s="204"/>
      <c r="E43" s="207"/>
      <c r="F43" s="283"/>
      <c r="G43" s="28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0"/>
        <v>0</v>
      </c>
      <c r="AC43" s="1">
        <f t="shared" si="1"/>
        <v>0</v>
      </c>
      <c r="AD43" s="1">
        <f t="shared" si="2"/>
        <v>0</v>
      </c>
      <c r="AE43" s="1">
        <f t="shared" si="3"/>
        <v>0</v>
      </c>
      <c r="AF43" s="1">
        <f t="shared" si="5"/>
        <v>0</v>
      </c>
    </row>
    <row r="44" spans="1:32" x14ac:dyDescent="0.55000000000000004">
      <c r="A44" s="49"/>
      <c r="B44" s="144"/>
      <c r="C44" s="206"/>
      <c r="D44" s="204"/>
      <c r="E44" s="207"/>
      <c r="F44" s="283"/>
      <c r="G44" s="28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0"/>
        <v>0</v>
      </c>
      <c r="AC44" s="1">
        <f t="shared" si="1"/>
        <v>0</v>
      </c>
      <c r="AD44" s="1">
        <f t="shared" si="2"/>
        <v>0</v>
      </c>
      <c r="AE44" s="1">
        <f t="shared" si="3"/>
        <v>0</v>
      </c>
      <c r="AF44" s="1">
        <f t="shared" si="5"/>
        <v>0</v>
      </c>
    </row>
    <row r="45" spans="1:32" x14ac:dyDescent="0.55000000000000004">
      <c r="A45" s="49"/>
      <c r="B45" s="144"/>
      <c r="C45" s="206"/>
      <c r="D45" s="204"/>
      <c r="E45" s="207"/>
      <c r="F45" s="283"/>
      <c r="G45" s="28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0"/>
        <v>0</v>
      </c>
      <c r="AC45" s="1">
        <f t="shared" si="1"/>
        <v>0</v>
      </c>
      <c r="AD45" s="1">
        <f t="shared" si="2"/>
        <v>0</v>
      </c>
      <c r="AE45" s="1">
        <f t="shared" si="3"/>
        <v>0</v>
      </c>
      <c r="AF45" s="1">
        <f t="shared" si="5"/>
        <v>0</v>
      </c>
    </row>
    <row r="46" spans="1:32" x14ac:dyDescent="0.55000000000000004">
      <c r="A46" s="49"/>
      <c r="B46" s="144"/>
      <c r="C46" s="206"/>
      <c r="D46" s="204"/>
      <c r="E46" s="207"/>
      <c r="F46" s="283"/>
      <c r="G46" s="28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0"/>
        <v>0</v>
      </c>
      <c r="AC46" s="1">
        <f t="shared" si="1"/>
        <v>0</v>
      </c>
      <c r="AD46" s="1">
        <f t="shared" si="2"/>
        <v>0</v>
      </c>
      <c r="AE46" s="1">
        <f t="shared" si="3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31" workbookViewId="0">
      <selection activeCell="A39" sqref="A39:K4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3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2" t="s">
        <v>55</v>
      </c>
      <c r="AH5" s="313"/>
      <c r="AI5" s="313"/>
      <c r="AJ5" s="313"/>
      <c r="AK5" s="314"/>
    </row>
    <row r="6" spans="1:37" ht="21" customHeight="1" x14ac:dyDescent="0.55000000000000004">
      <c r="A6" s="310"/>
      <c r="B6" s="62" t="s">
        <v>50</v>
      </c>
      <c r="C6" s="299" t="s">
        <v>258</v>
      </c>
      <c r="D6" s="300"/>
      <c r="E6" s="300"/>
      <c r="F6" s="300"/>
      <c r="G6" s="301"/>
      <c r="H6" s="299" t="s">
        <v>258</v>
      </c>
      <c r="I6" s="300"/>
      <c r="J6" s="300"/>
      <c r="K6" s="300"/>
      <c r="L6" s="301"/>
      <c r="M6" s="299" t="s">
        <v>259</v>
      </c>
      <c r="N6" s="300"/>
      <c r="O6" s="300"/>
      <c r="P6" s="300"/>
      <c r="Q6" s="301"/>
      <c r="R6" s="299" t="s">
        <v>260</v>
      </c>
      <c r="S6" s="321"/>
      <c r="T6" s="321"/>
      <c r="U6" s="321"/>
      <c r="V6" s="322"/>
      <c r="W6" s="299" t="s">
        <v>260</v>
      </c>
      <c r="X6" s="321"/>
      <c r="Y6" s="321"/>
      <c r="Z6" s="321"/>
      <c r="AA6" s="322"/>
      <c r="AB6" s="299" t="s">
        <v>260</v>
      </c>
      <c r="AC6" s="321"/>
      <c r="AD6" s="321"/>
      <c r="AE6" s="321"/>
      <c r="AF6" s="322"/>
      <c r="AG6" s="315"/>
      <c r="AH6" s="317"/>
      <c r="AI6" s="317"/>
      <c r="AJ6" s="317"/>
      <c r="AK6" s="5"/>
    </row>
    <row r="7" spans="1:37" ht="21" customHeight="1" x14ac:dyDescent="0.55000000000000004">
      <c r="A7" s="310"/>
      <c r="B7" s="62" t="s">
        <v>51</v>
      </c>
      <c r="C7" s="211">
        <v>13</v>
      </c>
      <c r="D7" s="211">
        <v>14</v>
      </c>
      <c r="E7" s="211">
        <v>15</v>
      </c>
      <c r="F7" s="211">
        <v>16</v>
      </c>
      <c r="G7" s="211">
        <v>17</v>
      </c>
      <c r="H7" s="211">
        <v>20</v>
      </c>
      <c r="I7" s="211">
        <v>21</v>
      </c>
      <c r="J7" s="211">
        <v>22</v>
      </c>
      <c r="K7" s="211">
        <v>23</v>
      </c>
      <c r="L7" s="211">
        <v>24</v>
      </c>
      <c r="M7" s="211">
        <v>27</v>
      </c>
      <c r="N7" s="211">
        <v>28</v>
      </c>
      <c r="O7" s="211">
        <v>29</v>
      </c>
      <c r="P7" s="211">
        <v>30</v>
      </c>
      <c r="Q7" s="211">
        <v>1</v>
      </c>
      <c r="R7" s="211">
        <v>4</v>
      </c>
      <c r="S7" s="211">
        <v>5</v>
      </c>
      <c r="T7" s="211">
        <v>6</v>
      </c>
      <c r="U7" s="211">
        <v>7</v>
      </c>
      <c r="V7" s="211">
        <v>8</v>
      </c>
      <c r="W7" s="211">
        <v>11</v>
      </c>
      <c r="X7" s="211">
        <v>12</v>
      </c>
      <c r="Y7" s="211">
        <v>13</v>
      </c>
      <c r="Z7" s="211">
        <v>14</v>
      </c>
      <c r="AA7" s="211">
        <v>15</v>
      </c>
      <c r="AB7" s="211">
        <v>18</v>
      </c>
      <c r="AC7" s="211">
        <v>19</v>
      </c>
      <c r="AD7" s="211">
        <v>20</v>
      </c>
      <c r="AE7" s="211">
        <v>21</v>
      </c>
      <c r="AF7" s="211">
        <v>22</v>
      </c>
      <c r="AG7" s="323"/>
      <c r="AH7" s="324"/>
      <c r="AI7" s="324"/>
      <c r="AJ7" s="320"/>
      <c r="AK7" s="18"/>
    </row>
    <row r="8" spans="1:37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1"/>
      <c r="AG8" s="19"/>
      <c r="AH8" s="19"/>
      <c r="AI8" s="19"/>
      <c r="AJ8" s="19"/>
      <c r="AK8" s="19"/>
    </row>
    <row r="9" spans="1:37" ht="19.899999999999999" customHeight="1" x14ac:dyDescent="0.55000000000000004">
      <c r="A9" s="169">
        <f>Time1!B9</f>
        <v>1</v>
      </c>
      <c r="B9" s="170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/>
      <c r="AH9" s="4"/>
      <c r="AI9" s="4"/>
      <c r="AJ9" s="4"/>
      <c r="AK9" s="4"/>
    </row>
    <row r="10" spans="1:37" ht="19.899999999999999" customHeight="1" x14ac:dyDescent="0.55000000000000004">
      <c r="A10" s="169">
        <f>Time1!B10</f>
        <v>2</v>
      </c>
      <c r="B10" s="17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/>
      <c r="AH10" s="4"/>
      <c r="AI10" s="4"/>
      <c r="AJ10" s="4"/>
      <c r="AK10" s="4"/>
    </row>
    <row r="11" spans="1:37" ht="19.899999999999999" customHeight="1" x14ac:dyDescent="0.55000000000000004">
      <c r="A11" s="169">
        <f>Time1!B11</f>
        <v>3</v>
      </c>
      <c r="B11" s="17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/>
      <c r="AH11" s="4"/>
      <c r="AI11" s="4"/>
      <c r="AJ11" s="4"/>
      <c r="AK11" s="4"/>
    </row>
    <row r="12" spans="1:37" ht="19.899999999999999" customHeight="1" x14ac:dyDescent="0.55000000000000004">
      <c r="A12" s="169">
        <f>Time1!B12</f>
        <v>4</v>
      </c>
      <c r="B12" s="17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ref="AG12:AG46" si="0">COUNTIF(C12:AF12,"ข")*1</f>
        <v>0</v>
      </c>
      <c r="AH12" s="4">
        <f t="shared" ref="AH12:AH46" si="1">COUNTIF(C12:AG12,"ล")*1</f>
        <v>0</v>
      </c>
      <c r="AI12" s="4">
        <f t="shared" ref="AI12:AI46" si="2">COUNTIF(C12:AH12,"ป")*1</f>
        <v>0</v>
      </c>
      <c r="AJ12" s="4">
        <f t="shared" ref="AJ12:AJ46" si="3">COUNTIF(C12:AI12,"น")*1</f>
        <v>0</v>
      </c>
      <c r="AK12" s="4">
        <f t="shared" ref="AK12:AK33" si="4">SUM(C12:AF12)</f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0"/>
        <v>0</v>
      </c>
      <c r="AH13" s="4">
        <f t="shared" si="1"/>
        <v>0</v>
      </c>
      <c r="AI13" s="4">
        <f t="shared" si="2"/>
        <v>0</v>
      </c>
      <c r="AJ13" s="4">
        <f t="shared" si="3"/>
        <v>0</v>
      </c>
      <c r="AK13" s="4">
        <f t="shared" si="4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0"/>
        <v>0</v>
      </c>
      <c r="AH14" s="4">
        <f t="shared" si="1"/>
        <v>0</v>
      </c>
      <c r="AI14" s="4">
        <f t="shared" si="2"/>
        <v>0</v>
      </c>
      <c r="AJ14" s="4">
        <f t="shared" si="3"/>
        <v>0</v>
      </c>
      <c r="AK14" s="4">
        <f t="shared" si="4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0"/>
        <v>0</v>
      </c>
      <c r="AH15" s="4">
        <f t="shared" si="1"/>
        <v>0</v>
      </c>
      <c r="AI15" s="4">
        <f t="shared" si="2"/>
        <v>0</v>
      </c>
      <c r="AJ15" s="4">
        <f t="shared" si="3"/>
        <v>0</v>
      </c>
      <c r="AK15" s="4">
        <f t="shared" si="4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0"/>
        <v>0</v>
      </c>
      <c r="AH16" s="4">
        <f t="shared" si="1"/>
        <v>0</v>
      </c>
      <c r="AI16" s="4">
        <f t="shared" si="2"/>
        <v>0</v>
      </c>
      <c r="AJ16" s="4">
        <f t="shared" si="3"/>
        <v>0</v>
      </c>
      <c r="AK16" s="4">
        <f t="shared" si="4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0"/>
        <v>0</v>
      </c>
      <c r="AH17" s="4">
        <f t="shared" si="1"/>
        <v>0</v>
      </c>
      <c r="AI17" s="4">
        <f t="shared" si="2"/>
        <v>0</v>
      </c>
      <c r="AJ17" s="4">
        <f t="shared" si="3"/>
        <v>0</v>
      </c>
      <c r="AK17" s="4">
        <f t="shared" si="4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0"/>
        <v>0</v>
      </c>
      <c r="AH18" s="4">
        <f t="shared" si="1"/>
        <v>0</v>
      </c>
      <c r="AI18" s="4">
        <f t="shared" si="2"/>
        <v>0</v>
      </c>
      <c r="AJ18" s="4">
        <f t="shared" si="3"/>
        <v>0</v>
      </c>
      <c r="AK18" s="4">
        <f t="shared" si="4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0"/>
        <v>0</v>
      </c>
      <c r="AH19" s="4">
        <f t="shared" si="1"/>
        <v>0</v>
      </c>
      <c r="AI19" s="4">
        <f t="shared" si="2"/>
        <v>0</v>
      </c>
      <c r="AJ19" s="4">
        <f t="shared" si="3"/>
        <v>0</v>
      </c>
      <c r="AK19" s="4">
        <f t="shared" si="4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0"/>
        <v>0</v>
      </c>
      <c r="AH20" s="4">
        <f t="shared" si="1"/>
        <v>0</v>
      </c>
      <c r="AI20" s="4">
        <f t="shared" si="2"/>
        <v>0</v>
      </c>
      <c r="AJ20" s="4">
        <f t="shared" si="3"/>
        <v>0</v>
      </c>
      <c r="AK20" s="4">
        <f t="shared" si="4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0"/>
        <v>0</v>
      </c>
      <c r="AH21" s="4">
        <f t="shared" si="1"/>
        <v>0</v>
      </c>
      <c r="AI21" s="4">
        <f t="shared" si="2"/>
        <v>0</v>
      </c>
      <c r="AJ21" s="4">
        <f t="shared" si="3"/>
        <v>0</v>
      </c>
      <c r="AK21" s="4">
        <f t="shared" si="4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0"/>
        <v>0</v>
      </c>
      <c r="AH22" s="4">
        <f t="shared" si="1"/>
        <v>0</v>
      </c>
      <c r="AI22" s="4">
        <f t="shared" si="2"/>
        <v>0</v>
      </c>
      <c r="AJ22" s="4">
        <f t="shared" si="3"/>
        <v>0</v>
      </c>
      <c r="AK22" s="4">
        <f t="shared" si="4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0"/>
        <v>0</v>
      </c>
      <c r="AH23" s="4">
        <f t="shared" si="1"/>
        <v>0</v>
      </c>
      <c r="AI23" s="4">
        <f t="shared" si="2"/>
        <v>0</v>
      </c>
      <c r="AJ23" s="4">
        <f t="shared" si="3"/>
        <v>0</v>
      </c>
      <c r="AK23" s="4">
        <f t="shared" si="4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0"/>
        <v>0</v>
      </c>
      <c r="AH24" s="4">
        <f t="shared" si="1"/>
        <v>0</v>
      </c>
      <c r="AI24" s="4">
        <f t="shared" si="2"/>
        <v>0</v>
      </c>
      <c r="AJ24" s="4">
        <f t="shared" si="3"/>
        <v>0</v>
      </c>
      <c r="AK24" s="4">
        <f t="shared" si="4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0"/>
        <v>0</v>
      </c>
      <c r="AH25" s="4">
        <f t="shared" si="1"/>
        <v>0</v>
      </c>
      <c r="AI25" s="4">
        <f t="shared" si="2"/>
        <v>0</v>
      </c>
      <c r="AJ25" s="4">
        <f t="shared" si="3"/>
        <v>0</v>
      </c>
      <c r="AK25" s="4">
        <f t="shared" si="4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0"/>
        <v>0</v>
      </c>
      <c r="AH26" s="4">
        <f t="shared" si="1"/>
        <v>0</v>
      </c>
      <c r="AI26" s="4">
        <f t="shared" si="2"/>
        <v>0</v>
      </c>
      <c r="AJ26" s="4">
        <f t="shared" si="3"/>
        <v>0</v>
      </c>
      <c r="AK26" s="4">
        <f t="shared" si="4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0"/>
        <v>0</v>
      </c>
      <c r="AH27" s="4">
        <f t="shared" si="1"/>
        <v>0</v>
      </c>
      <c r="AI27" s="4">
        <f t="shared" si="2"/>
        <v>0</v>
      </c>
      <c r="AJ27" s="4">
        <f t="shared" si="3"/>
        <v>0</v>
      </c>
      <c r="AK27" s="4">
        <f t="shared" si="4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0"/>
        <v>0</v>
      </c>
      <c r="AH28" s="4">
        <f t="shared" si="1"/>
        <v>0</v>
      </c>
      <c r="AI28" s="4">
        <f t="shared" si="2"/>
        <v>0</v>
      </c>
      <c r="AJ28" s="4">
        <f t="shared" si="3"/>
        <v>0</v>
      </c>
      <c r="AK28" s="4">
        <f t="shared" si="4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0"/>
        <v>0</v>
      </c>
      <c r="AH29" s="4">
        <f t="shared" si="1"/>
        <v>0</v>
      </c>
      <c r="AI29" s="4">
        <f t="shared" si="2"/>
        <v>0</v>
      </c>
      <c r="AJ29" s="4">
        <f t="shared" si="3"/>
        <v>0</v>
      </c>
      <c r="AK29" s="4">
        <f t="shared" si="4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0"/>
        <v>0</v>
      </c>
      <c r="AH30" s="4">
        <f t="shared" si="1"/>
        <v>0</v>
      </c>
      <c r="AI30" s="4">
        <f t="shared" si="2"/>
        <v>0</v>
      </c>
      <c r="AJ30" s="4">
        <f t="shared" si="3"/>
        <v>0</v>
      </c>
      <c r="AK30" s="4">
        <f t="shared" si="4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0"/>
        <v>0</v>
      </c>
      <c r="AH31" s="4">
        <f t="shared" si="1"/>
        <v>0</v>
      </c>
      <c r="AI31" s="4">
        <f t="shared" si="2"/>
        <v>0</v>
      </c>
      <c r="AJ31" s="4">
        <f t="shared" si="3"/>
        <v>0</v>
      </c>
      <c r="AK31" s="4">
        <f t="shared" si="4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0"/>
        <v>0</v>
      </c>
      <c r="AH32" s="4">
        <f t="shared" si="1"/>
        <v>0</v>
      </c>
      <c r="AI32" s="4">
        <f t="shared" si="2"/>
        <v>0</v>
      </c>
      <c r="AJ32" s="4">
        <f t="shared" si="3"/>
        <v>0</v>
      </c>
      <c r="AK32" s="4">
        <f t="shared" si="4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0"/>
        <v>0</v>
      </c>
      <c r="AH33" s="4">
        <f t="shared" si="1"/>
        <v>0</v>
      </c>
      <c r="AI33" s="4">
        <f t="shared" si="2"/>
        <v>0</v>
      </c>
      <c r="AJ33" s="4">
        <f t="shared" si="3"/>
        <v>0</v>
      </c>
      <c r="AK33" s="4">
        <f t="shared" si="4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0"/>
        <v>0</v>
      </c>
      <c r="AH34" s="4">
        <f t="shared" si="1"/>
        <v>0</v>
      </c>
      <c r="AI34" s="4">
        <f t="shared" si="2"/>
        <v>0</v>
      </c>
      <c r="AJ34" s="4">
        <f t="shared" si="3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0"/>
        <v>0</v>
      </c>
      <c r="AH35" s="4">
        <f t="shared" si="1"/>
        <v>0</v>
      </c>
      <c r="AI35" s="4">
        <f t="shared" si="2"/>
        <v>0</v>
      </c>
      <c r="AJ35" s="4">
        <f t="shared" si="3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0"/>
        <v>0</v>
      </c>
      <c r="AH36" s="4">
        <f t="shared" si="1"/>
        <v>0</v>
      </c>
      <c r="AI36" s="4">
        <f t="shared" si="2"/>
        <v>0</v>
      </c>
      <c r="AJ36" s="4">
        <f t="shared" si="3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มนัสนันท์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0"/>
        <v>0</v>
      </c>
      <c r="AH37" s="4">
        <f t="shared" si="1"/>
        <v>0</v>
      </c>
      <c r="AI37" s="4">
        <f t="shared" si="2"/>
        <v>0</v>
      </c>
      <c r="AJ37" s="4">
        <f t="shared" si="3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สิริวิมล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0"/>
        <v>0</v>
      </c>
      <c r="AH38" s="4">
        <f t="shared" si="1"/>
        <v>0</v>
      </c>
      <c r="AI38" s="4">
        <f t="shared" si="2"/>
        <v>0</v>
      </c>
      <c r="AJ38" s="4">
        <f t="shared" si="3"/>
        <v>0</v>
      </c>
      <c r="AK38" s="4">
        <f t="shared" si="5"/>
        <v>0</v>
      </c>
    </row>
    <row r="39" spans="1:37" ht="19.899999999999999" customHeight="1" x14ac:dyDescent="0.55000000000000004">
      <c r="A39" s="169"/>
      <c r="B39" s="17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0"/>
        <v>0</v>
      </c>
      <c r="AH39" s="1">
        <f t="shared" si="1"/>
        <v>0</v>
      </c>
      <c r="AI39" s="1">
        <f t="shared" si="2"/>
        <v>0</v>
      </c>
      <c r="AJ39" s="1">
        <f t="shared" si="3"/>
        <v>0</v>
      </c>
      <c r="AK39" s="1">
        <f t="shared" si="5"/>
        <v>0</v>
      </c>
    </row>
    <row r="40" spans="1:37" ht="19.899999999999999" customHeight="1" x14ac:dyDescent="0.55000000000000004">
      <c r="A40" s="169"/>
      <c r="B40" s="17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0"/>
        <v>0</v>
      </c>
      <c r="AH40" s="1">
        <f t="shared" si="1"/>
        <v>0</v>
      </c>
      <c r="AI40" s="1">
        <f t="shared" si="2"/>
        <v>0</v>
      </c>
      <c r="AJ40" s="1">
        <f t="shared" si="3"/>
        <v>0</v>
      </c>
      <c r="AK40" s="1">
        <f t="shared" si="5"/>
        <v>0</v>
      </c>
    </row>
    <row r="41" spans="1:37" ht="19.899999999999999" customHeight="1" x14ac:dyDescent="0.55000000000000004">
      <c r="A41" s="169"/>
      <c r="B41" s="17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0"/>
        <v>0</v>
      </c>
      <c r="AH41" s="1">
        <f t="shared" si="1"/>
        <v>0</v>
      </c>
      <c r="AI41" s="1">
        <f t="shared" si="2"/>
        <v>0</v>
      </c>
      <c r="AJ41" s="1">
        <f t="shared" si="3"/>
        <v>0</v>
      </c>
      <c r="AK41" s="1">
        <f t="shared" si="5"/>
        <v>0</v>
      </c>
    </row>
    <row r="42" spans="1:37" ht="19.899999999999999" customHeight="1" x14ac:dyDescent="0.55000000000000004">
      <c r="A42" s="169"/>
      <c r="B42" s="1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0"/>
        <v>0</v>
      </c>
      <c r="AH42" s="1">
        <f t="shared" si="1"/>
        <v>0</v>
      </c>
      <c r="AI42" s="1">
        <f t="shared" si="2"/>
        <v>0</v>
      </c>
      <c r="AJ42" s="1">
        <f t="shared" si="3"/>
        <v>0</v>
      </c>
      <c r="AK42" s="1">
        <f t="shared" si="5"/>
        <v>0</v>
      </c>
    </row>
    <row r="43" spans="1:37" ht="19.899999999999999" customHeight="1" x14ac:dyDescent="0.55000000000000004">
      <c r="A43" s="169"/>
      <c r="B43" s="1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0"/>
        <v>0</v>
      </c>
      <c r="AH43" s="1">
        <f t="shared" si="1"/>
        <v>0</v>
      </c>
      <c r="AI43" s="1">
        <f t="shared" si="2"/>
        <v>0</v>
      </c>
      <c r="AJ43" s="1">
        <f t="shared" si="3"/>
        <v>0</v>
      </c>
      <c r="AK43" s="1">
        <f t="shared" si="5"/>
        <v>0</v>
      </c>
    </row>
    <row r="44" spans="1:37" ht="19.899999999999999" customHeight="1" x14ac:dyDescent="0.55000000000000004">
      <c r="A44" s="169"/>
      <c r="B44" s="1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0"/>
        <v>0</v>
      </c>
      <c r="AH44" s="1">
        <f t="shared" si="1"/>
        <v>0</v>
      </c>
      <c r="AI44" s="1">
        <f t="shared" si="2"/>
        <v>0</v>
      </c>
      <c r="AJ44" s="1">
        <f t="shared" si="3"/>
        <v>0</v>
      </c>
      <c r="AK44" s="1">
        <f t="shared" si="5"/>
        <v>0</v>
      </c>
    </row>
    <row r="45" spans="1:37" x14ac:dyDescent="0.55000000000000004">
      <c r="A45" s="169"/>
      <c r="B45" s="17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0"/>
        <v>0</v>
      </c>
      <c r="AH45" s="1">
        <f t="shared" si="1"/>
        <v>0</v>
      </c>
      <c r="AI45" s="1">
        <f t="shared" si="2"/>
        <v>0</v>
      </c>
      <c r="AJ45" s="1">
        <f t="shared" si="3"/>
        <v>0</v>
      </c>
      <c r="AK45" s="1">
        <f t="shared" si="5"/>
        <v>0</v>
      </c>
    </row>
    <row r="46" spans="1:37" x14ac:dyDescent="0.55000000000000004">
      <c r="A46" s="169"/>
      <c r="B46" s="17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0"/>
        <v>0</v>
      </c>
      <c r="AH46" s="1">
        <f t="shared" si="1"/>
        <v>0</v>
      </c>
      <c r="AI46" s="1">
        <f t="shared" si="2"/>
        <v>0</v>
      </c>
      <c r="AJ46" s="1">
        <f t="shared" si="3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31" workbookViewId="0">
      <selection activeCell="A39" sqref="A39:I4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3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3" t="s">
        <v>55</v>
      </c>
      <c r="AH5" s="313"/>
      <c r="AI5" s="313"/>
      <c r="AJ5" s="313"/>
      <c r="AK5" s="313"/>
    </row>
    <row r="6" spans="1:37" ht="21" customHeight="1" x14ac:dyDescent="0.55000000000000004">
      <c r="A6" s="310"/>
      <c r="B6" s="62" t="s">
        <v>50</v>
      </c>
      <c r="C6" s="299" t="s">
        <v>260</v>
      </c>
      <c r="D6" s="321"/>
      <c r="E6" s="321"/>
      <c r="F6" s="321"/>
      <c r="G6" s="322"/>
      <c r="H6" s="299" t="s">
        <v>261</v>
      </c>
      <c r="I6" s="321"/>
      <c r="J6" s="321"/>
      <c r="K6" s="321"/>
      <c r="L6" s="322"/>
      <c r="M6" s="299" t="s">
        <v>261</v>
      </c>
      <c r="N6" s="321"/>
      <c r="O6" s="321"/>
      <c r="P6" s="321"/>
      <c r="Q6" s="322"/>
      <c r="R6" s="299" t="s">
        <v>261</v>
      </c>
      <c r="S6" s="321"/>
      <c r="T6" s="321"/>
      <c r="U6" s="321"/>
      <c r="V6" s="322"/>
      <c r="W6" s="299" t="s">
        <v>261</v>
      </c>
      <c r="X6" s="321"/>
      <c r="Y6" s="321"/>
      <c r="Z6" s="321"/>
      <c r="AA6" s="322"/>
      <c r="AB6" s="299" t="s">
        <v>262</v>
      </c>
      <c r="AC6" s="321"/>
      <c r="AD6" s="321"/>
      <c r="AE6" s="321"/>
      <c r="AF6" s="322"/>
      <c r="AG6" s="315" t="s">
        <v>56</v>
      </c>
      <c r="AH6" s="317" t="s">
        <v>57</v>
      </c>
      <c r="AI6" s="317" t="s">
        <v>58</v>
      </c>
      <c r="AJ6" s="317" t="s">
        <v>155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211">
        <v>25</v>
      </c>
      <c r="D7" s="211">
        <v>26</v>
      </c>
      <c r="E7" s="211">
        <v>27</v>
      </c>
      <c r="F7" s="211">
        <v>28</v>
      </c>
      <c r="G7" s="211">
        <v>29</v>
      </c>
      <c r="H7" s="211">
        <v>1</v>
      </c>
      <c r="I7" s="211">
        <v>2</v>
      </c>
      <c r="J7" s="211">
        <v>3</v>
      </c>
      <c r="K7" s="211">
        <v>4</v>
      </c>
      <c r="L7" s="211">
        <v>5</v>
      </c>
      <c r="M7" s="211">
        <v>8</v>
      </c>
      <c r="N7" s="211">
        <v>9</v>
      </c>
      <c r="O7" s="211">
        <v>10</v>
      </c>
      <c r="P7" s="211">
        <v>11</v>
      </c>
      <c r="Q7" s="211">
        <v>12</v>
      </c>
      <c r="R7" s="211">
        <v>15</v>
      </c>
      <c r="S7" s="211">
        <v>16</v>
      </c>
      <c r="T7" s="211">
        <v>17</v>
      </c>
      <c r="U7" s="211">
        <v>18</v>
      </c>
      <c r="V7" s="211">
        <v>19</v>
      </c>
      <c r="W7" s="211">
        <v>22</v>
      </c>
      <c r="X7" s="211">
        <v>23</v>
      </c>
      <c r="Y7" s="211">
        <v>24</v>
      </c>
      <c r="Z7" s="211">
        <v>25</v>
      </c>
      <c r="AA7" s="211">
        <v>26</v>
      </c>
      <c r="AB7" s="211">
        <v>29</v>
      </c>
      <c r="AC7" s="211">
        <v>30</v>
      </c>
      <c r="AD7" s="211">
        <v>31</v>
      </c>
      <c r="AE7" s="211">
        <v>1</v>
      </c>
      <c r="AF7" s="211">
        <v>2</v>
      </c>
      <c r="AG7" s="323"/>
      <c r="AH7" s="324"/>
      <c r="AI7" s="324"/>
      <c r="AJ7" s="320"/>
      <c r="AK7" s="18" t="s">
        <v>59</v>
      </c>
    </row>
    <row r="8" spans="1:37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2"/>
      <c r="Q8" s="222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2"/>
      <c r="AD8" s="222"/>
      <c r="AE8" s="221"/>
      <c r="AF8" s="22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สุกัญญา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สุภัสรา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อัญชิสา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>
        <f>Time1!B37</f>
        <v>29</v>
      </c>
      <c r="B37" s="170" t="str">
        <f>Time1!E37</f>
        <v>มนัสนันท์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>
        <f>Time1!B38</f>
        <v>30</v>
      </c>
      <c r="B38" s="170" t="str">
        <f>Time1!E38</f>
        <v>สิริวิมล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/>
      <c r="B39" s="17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/>
      <c r="B40" s="17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/>
      <c r="B41" s="17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/>
      <c r="B42" s="17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/>
      <c r="B43" s="17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9"/>
      <c r="B44" s="17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9"/>
      <c r="B45" s="17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9"/>
      <c r="B46" s="17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9" sqref="A39:AC4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12"/>
      <c r="AA1" s="112" t="s">
        <v>54</v>
      </c>
      <c r="AB1" s="109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36"/>
      <c r="E3" s="336"/>
      <c r="F3" s="336"/>
      <c r="G3" s="336"/>
      <c r="H3" s="303" t="s">
        <v>0</v>
      </c>
      <c r="I3" s="337"/>
      <c r="J3" s="337"/>
      <c r="K3" s="337"/>
      <c r="L3" s="337"/>
      <c r="M3" s="298">
        <f>Time1!F3</f>
        <v>0</v>
      </c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31">
        <v>20</v>
      </c>
      <c r="S5" s="332"/>
      <c r="T5" s="332"/>
      <c r="U5" s="332"/>
      <c r="V5" s="333"/>
      <c r="W5" s="334" t="s">
        <v>55</v>
      </c>
      <c r="X5" s="334"/>
      <c r="Y5" s="334"/>
      <c r="Z5" s="334"/>
      <c r="AA5" s="334"/>
      <c r="AB5" s="335"/>
    </row>
    <row r="6" spans="1:28" ht="21" customHeight="1" x14ac:dyDescent="0.55000000000000004">
      <c r="A6" s="310"/>
      <c r="B6" s="62" t="s">
        <v>50</v>
      </c>
      <c r="C6" s="299" t="s">
        <v>263</v>
      </c>
      <c r="D6" s="321"/>
      <c r="E6" s="321"/>
      <c r="F6" s="321"/>
      <c r="G6" s="322"/>
      <c r="H6" s="299" t="s">
        <v>263</v>
      </c>
      <c r="I6" s="321"/>
      <c r="J6" s="321"/>
      <c r="K6" s="321"/>
      <c r="L6" s="322"/>
      <c r="M6" s="299" t="s">
        <v>263</v>
      </c>
      <c r="N6" s="321"/>
      <c r="O6" s="321"/>
      <c r="P6" s="321"/>
      <c r="Q6" s="322"/>
      <c r="R6" s="299" t="s">
        <v>263</v>
      </c>
      <c r="S6" s="321"/>
      <c r="T6" s="321"/>
      <c r="U6" s="321"/>
      <c r="V6" s="322"/>
      <c r="W6" s="329" t="s">
        <v>56</v>
      </c>
      <c r="X6" s="325" t="s">
        <v>57</v>
      </c>
      <c r="Y6" s="325" t="s">
        <v>58</v>
      </c>
      <c r="Z6" s="325" t="s">
        <v>155</v>
      </c>
      <c r="AA6" s="116" t="s">
        <v>63</v>
      </c>
      <c r="AB6" s="327" t="s">
        <v>60</v>
      </c>
    </row>
    <row r="7" spans="1:28" ht="21" customHeight="1" x14ac:dyDescent="0.55000000000000004">
      <c r="A7" s="310"/>
      <c r="B7" s="62" t="s">
        <v>51</v>
      </c>
      <c r="C7" s="211">
        <v>5</v>
      </c>
      <c r="D7" s="211">
        <v>6</v>
      </c>
      <c r="E7" s="211">
        <v>7</v>
      </c>
      <c r="F7" s="211">
        <v>8</v>
      </c>
      <c r="G7" s="211">
        <v>9</v>
      </c>
      <c r="H7" s="211">
        <v>12</v>
      </c>
      <c r="I7" s="211">
        <v>13</v>
      </c>
      <c r="J7" s="211">
        <v>14</v>
      </c>
      <c r="K7" s="211">
        <v>15</v>
      </c>
      <c r="L7" s="211">
        <v>16</v>
      </c>
      <c r="M7" s="211">
        <v>19</v>
      </c>
      <c r="N7" s="211">
        <v>20</v>
      </c>
      <c r="O7" s="211">
        <v>21</v>
      </c>
      <c r="P7" s="211">
        <v>22</v>
      </c>
      <c r="Q7" s="211">
        <v>23</v>
      </c>
      <c r="R7" s="211">
        <v>26</v>
      </c>
      <c r="S7" s="211">
        <v>27</v>
      </c>
      <c r="T7" s="211">
        <v>28</v>
      </c>
      <c r="U7" s="211">
        <v>29</v>
      </c>
      <c r="V7" s="211">
        <v>30</v>
      </c>
      <c r="W7" s="330"/>
      <c r="X7" s="326"/>
      <c r="Y7" s="326"/>
      <c r="Z7" s="326"/>
      <c r="AA7" s="117" t="s">
        <v>59</v>
      </c>
      <c r="AB7" s="327"/>
    </row>
    <row r="8" spans="1:28" ht="21" customHeight="1" thickBot="1" x14ac:dyDescent="0.6">
      <c r="A8" s="311"/>
      <c r="B8" s="65" t="s">
        <v>52</v>
      </c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1"/>
      <c r="O8" s="221"/>
      <c r="P8" s="221"/>
      <c r="Q8" s="221"/>
      <c r="R8" s="221"/>
      <c r="S8" s="221"/>
      <c r="T8" s="221"/>
      <c r="U8" s="221"/>
      <c r="V8" s="223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8"/>
    </row>
    <row r="9" spans="1:28" ht="19.899999999999999" customHeight="1" x14ac:dyDescent="0.55000000000000004">
      <c r="A9" s="171">
        <f>Time1!B9</f>
        <v>1</v>
      </c>
      <c r="B9" s="172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5" t="e">
        <f>AA9*100/AA8</f>
        <v>#DIV/0!</v>
      </c>
    </row>
    <row r="10" spans="1:28" ht="19.899999999999999" customHeight="1" x14ac:dyDescent="0.55000000000000004">
      <c r="A10" s="176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6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6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6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6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6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6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6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6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6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6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6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6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6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6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6">
        <f>Time1!B25</f>
        <v>17</v>
      </c>
      <c r="B25" s="5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6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6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6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6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6">
        <f>Time1!B30</f>
        <v>22</v>
      </c>
      <c r="B30" s="5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8" t="e">
        <f>AA30*100/AA8</f>
        <v>#DIV/0!</v>
      </c>
    </row>
    <row r="31" spans="1:28" ht="19.899999999999999" customHeight="1" x14ac:dyDescent="0.55000000000000004">
      <c r="A31" s="176">
        <f>Time1!B31</f>
        <v>23</v>
      </c>
      <c r="B31" s="5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8" t="e">
        <f>AA31*100/AA8</f>
        <v>#DIV/0!</v>
      </c>
    </row>
    <row r="32" spans="1:28" ht="19.899999999999999" customHeight="1" x14ac:dyDescent="0.55000000000000004">
      <c r="A32" s="176">
        <f>Time1!B32</f>
        <v>24</v>
      </c>
      <c r="B32" s="5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8" t="e">
        <f>AA32*100/AA8</f>
        <v>#DIV/0!</v>
      </c>
    </row>
    <row r="33" spans="1:28" ht="19.899999999999999" customHeight="1" x14ac:dyDescent="0.55000000000000004">
      <c r="A33" s="176">
        <f>Time1!B33</f>
        <v>25</v>
      </c>
      <c r="B33" s="5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8" t="e">
        <f>AA33*100/AA8</f>
        <v>#DIV/0!</v>
      </c>
    </row>
    <row r="34" spans="1:28" ht="19.899999999999999" customHeight="1" x14ac:dyDescent="0.55000000000000004">
      <c r="A34" s="176">
        <f>Time1!B34</f>
        <v>26</v>
      </c>
      <c r="B34" s="5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8" t="e">
        <f>AA34*100/AA8</f>
        <v>#DIV/0!</v>
      </c>
    </row>
    <row r="35" spans="1:28" ht="19.899999999999999" customHeight="1" x14ac:dyDescent="0.55000000000000004">
      <c r="A35" s="176">
        <f>Time1!B35</f>
        <v>27</v>
      </c>
      <c r="B35" s="50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8" t="e">
        <f>AA35*100/AA8</f>
        <v>#DIV/0!</v>
      </c>
    </row>
    <row r="36" spans="1:28" ht="19.899999999999999" customHeight="1" x14ac:dyDescent="0.55000000000000004">
      <c r="A36" s="176">
        <f>Time1!B36</f>
        <v>28</v>
      </c>
      <c r="B36" s="50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8" t="e">
        <f>AA36*100/AA8</f>
        <v>#DIV/0!</v>
      </c>
    </row>
    <row r="37" spans="1:28" ht="19.899999999999999" customHeight="1" x14ac:dyDescent="0.55000000000000004">
      <c r="A37" s="176">
        <f>Time1!B37</f>
        <v>29</v>
      </c>
      <c r="B37" s="50" t="str">
        <f>Time1!E37</f>
        <v>มนัสนันท์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7"/>
      <c r="W37" s="17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98" t="e">
        <f>AA37*100/AA8</f>
        <v>#DIV/0!</v>
      </c>
    </row>
    <row r="38" spans="1:28" ht="19.899999999999999" customHeight="1" x14ac:dyDescent="0.55000000000000004">
      <c r="A38" s="176">
        <f>Time1!B38</f>
        <v>30</v>
      </c>
      <c r="B38" s="50" t="str">
        <f>Time1!E38</f>
        <v>สิริวิมล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7"/>
      <c r="W38" s="17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98" t="e">
        <f>AA38*100/AA8</f>
        <v>#DIV/0!</v>
      </c>
    </row>
    <row r="39" spans="1:28" ht="19.899999999999999" customHeight="1" x14ac:dyDescent="0.55000000000000004">
      <c r="A39" s="176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7"/>
      <c r="W39" s="178"/>
      <c r="X39" s="49"/>
      <c r="Y39" s="49"/>
      <c r="Z39" s="49"/>
      <c r="AA39" s="123"/>
      <c r="AB39" s="203"/>
    </row>
    <row r="40" spans="1:28" ht="19.899999999999999" customHeight="1" x14ac:dyDescent="0.55000000000000004">
      <c r="A40" s="176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7"/>
      <c r="W40" s="178"/>
      <c r="X40" s="49"/>
      <c r="Y40" s="49"/>
      <c r="Z40" s="49"/>
      <c r="AA40" s="123"/>
      <c r="AB40" s="203"/>
    </row>
    <row r="41" spans="1:28" ht="19.899999999999999" customHeight="1" x14ac:dyDescent="0.55000000000000004">
      <c r="A41" s="176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7"/>
      <c r="W41" s="178"/>
      <c r="X41" s="49"/>
      <c r="Y41" s="49"/>
      <c r="Z41" s="49"/>
      <c r="AA41" s="123"/>
      <c r="AB41" s="203"/>
    </row>
    <row r="42" spans="1:28" ht="19.899999999999999" customHeight="1" x14ac:dyDescent="0.55000000000000004">
      <c r="A42" s="176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7"/>
      <c r="W42" s="178"/>
      <c r="X42" s="49"/>
      <c r="Y42" s="49"/>
      <c r="Z42" s="49"/>
      <c r="AA42" s="123"/>
      <c r="AB42" s="203"/>
    </row>
    <row r="43" spans="1:28" ht="19.899999999999999" customHeight="1" x14ac:dyDescent="0.55000000000000004">
      <c r="A43" s="176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7"/>
      <c r="W43" s="178"/>
      <c r="X43" s="49"/>
      <c r="Y43" s="49"/>
      <c r="Z43" s="49"/>
      <c r="AA43" s="123"/>
      <c r="AB43" s="203"/>
    </row>
    <row r="44" spans="1:28" ht="19.899999999999999" customHeight="1" x14ac:dyDescent="0.55000000000000004">
      <c r="A44" s="176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7"/>
      <c r="W44" s="178"/>
      <c r="X44" s="49"/>
      <c r="Y44" s="49"/>
      <c r="Z44" s="49"/>
      <c r="AA44" s="123"/>
      <c r="AB44" s="203"/>
    </row>
    <row r="45" spans="1:28" ht="19.899999999999999" customHeight="1" x14ac:dyDescent="0.55000000000000004">
      <c r="A45" s="176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7"/>
      <c r="W45" s="178"/>
      <c r="X45" s="49"/>
      <c r="Y45" s="49"/>
      <c r="Z45" s="49"/>
      <c r="AA45" s="123"/>
      <c r="AB45" s="203"/>
    </row>
    <row r="46" spans="1:28" ht="19.899999999999999" customHeight="1" x14ac:dyDescent="0.55000000000000004">
      <c r="A46" s="176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7"/>
      <c r="W46" s="178"/>
      <c r="X46" s="49"/>
      <c r="Y46" s="49"/>
      <c r="Z46" s="49"/>
      <c r="AA46" s="123"/>
      <c r="AB46" s="20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M58"/>
  <sheetViews>
    <sheetView topLeftCell="A28" workbookViewId="0">
      <selection activeCell="A39" sqref="A39:AL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3</v>
      </c>
      <c r="AD3" s="303"/>
      <c r="AE3" s="303"/>
    </row>
    <row r="4" spans="1:3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9" ht="21" customHeight="1" x14ac:dyDescent="0.55000000000000004">
      <c r="A5" s="308" t="s">
        <v>8</v>
      </c>
      <c r="B5" s="60" t="s">
        <v>67</v>
      </c>
      <c r="C5" s="344">
        <v>1</v>
      </c>
      <c r="D5" s="345"/>
      <c r="E5" s="345"/>
      <c r="F5" s="346"/>
      <c r="G5" s="344">
        <v>2</v>
      </c>
      <c r="H5" s="345"/>
      <c r="I5" s="345"/>
      <c r="J5" s="345"/>
      <c r="K5" s="346"/>
      <c r="L5" s="344">
        <v>3</v>
      </c>
      <c r="M5" s="345"/>
      <c r="N5" s="345"/>
      <c r="O5" s="345"/>
      <c r="P5" s="346"/>
      <c r="Q5" s="344">
        <v>4</v>
      </c>
      <c r="R5" s="345"/>
      <c r="S5" s="345"/>
      <c r="T5" s="345"/>
      <c r="U5" s="346"/>
      <c r="V5" s="344">
        <v>5</v>
      </c>
      <c r="W5" s="345"/>
      <c r="X5" s="345"/>
      <c r="Y5" s="345"/>
      <c r="Z5" s="346"/>
      <c r="AA5" s="344">
        <v>6</v>
      </c>
      <c r="AB5" s="345"/>
      <c r="AC5" s="345"/>
      <c r="AD5" s="345"/>
      <c r="AE5" s="346"/>
      <c r="AF5" s="312" t="s">
        <v>55</v>
      </c>
      <c r="AG5" s="313"/>
      <c r="AH5" s="313"/>
      <c r="AI5" s="313"/>
    </row>
    <row r="6" spans="1:39" ht="21" customHeight="1" x14ac:dyDescent="0.55000000000000004">
      <c r="A6" s="310"/>
      <c r="B6" s="62" t="s">
        <v>69</v>
      </c>
      <c r="C6" s="339"/>
      <c r="D6" s="340"/>
      <c r="E6" s="340"/>
      <c r="F6" s="341"/>
      <c r="G6" s="339"/>
      <c r="H6" s="340"/>
      <c r="I6" s="340"/>
      <c r="J6" s="340"/>
      <c r="K6" s="341"/>
      <c r="L6" s="339"/>
      <c r="M6" s="340"/>
      <c r="N6" s="340"/>
      <c r="O6" s="340"/>
      <c r="P6" s="341"/>
      <c r="Q6" s="339"/>
      <c r="R6" s="340"/>
      <c r="S6" s="340"/>
      <c r="T6" s="340"/>
      <c r="U6" s="341"/>
      <c r="V6" s="339"/>
      <c r="W6" s="340"/>
      <c r="X6" s="340"/>
      <c r="Y6" s="340"/>
      <c r="Z6" s="341"/>
      <c r="AA6" s="339"/>
      <c r="AB6" s="340"/>
      <c r="AC6" s="340"/>
      <c r="AD6" s="340"/>
      <c r="AE6" s="341"/>
      <c r="AF6" s="315" t="s">
        <v>56</v>
      </c>
      <c r="AG6" s="317" t="s">
        <v>57</v>
      </c>
      <c r="AH6" s="317" t="s">
        <v>58</v>
      </c>
      <c r="AI6" s="224" t="s">
        <v>63</v>
      </c>
      <c r="AJ6" s="226"/>
      <c r="AK6" s="226"/>
      <c r="AL6" s="226"/>
      <c r="AM6" s="226"/>
    </row>
    <row r="7" spans="1:39" ht="21" customHeight="1" thickBot="1" x14ac:dyDescent="0.6">
      <c r="A7" s="310"/>
      <c r="B7" s="62" t="s">
        <v>70</v>
      </c>
      <c r="C7" s="212"/>
      <c r="D7" s="213"/>
      <c r="E7" s="214"/>
      <c r="F7" s="342" t="s">
        <v>87</v>
      </c>
      <c r="G7" s="63"/>
      <c r="H7" s="342"/>
      <c r="I7" s="342"/>
      <c r="J7" s="63"/>
      <c r="K7" s="342" t="s">
        <v>87</v>
      </c>
      <c r="L7" s="63"/>
      <c r="M7" s="342"/>
      <c r="N7" s="342"/>
      <c r="O7" s="63"/>
      <c r="P7" s="342" t="s">
        <v>87</v>
      </c>
      <c r="Q7" s="63"/>
      <c r="R7" s="63"/>
      <c r="S7" s="63"/>
      <c r="T7" s="63"/>
      <c r="U7" s="342" t="s">
        <v>87</v>
      </c>
      <c r="V7" s="63"/>
      <c r="W7" s="63"/>
      <c r="X7" s="63"/>
      <c r="Y7" s="63"/>
      <c r="Z7" s="342" t="s">
        <v>87</v>
      </c>
      <c r="AA7" s="63"/>
      <c r="AB7" s="63"/>
      <c r="AC7" s="63"/>
      <c r="AD7" s="63"/>
      <c r="AE7" s="342" t="s">
        <v>87</v>
      </c>
      <c r="AF7" s="316"/>
      <c r="AG7" s="318"/>
      <c r="AH7" s="318"/>
      <c r="AI7" s="10" t="s">
        <v>59</v>
      </c>
      <c r="AJ7" s="226"/>
      <c r="AK7" s="226"/>
      <c r="AL7" s="226"/>
      <c r="AM7" s="226"/>
    </row>
    <row r="8" spans="1:39" ht="21" customHeight="1" thickBot="1" x14ac:dyDescent="0.6">
      <c r="A8" s="311"/>
      <c r="B8" s="65" t="s">
        <v>68</v>
      </c>
      <c r="C8" s="215"/>
      <c r="D8" s="216"/>
      <c r="E8" s="217"/>
      <c r="F8" s="343"/>
      <c r="G8" s="65"/>
      <c r="H8" s="343"/>
      <c r="I8" s="343"/>
      <c r="J8" s="66"/>
      <c r="K8" s="343"/>
      <c r="L8" s="66"/>
      <c r="M8" s="343"/>
      <c r="N8" s="343"/>
      <c r="O8" s="66"/>
      <c r="P8" s="343"/>
      <c r="Q8" s="66"/>
      <c r="R8" s="66"/>
      <c r="S8" s="66"/>
      <c r="T8" s="66"/>
      <c r="U8" s="343"/>
      <c r="V8" s="66"/>
      <c r="W8" s="124"/>
      <c r="X8" s="66"/>
      <c r="Y8" s="66"/>
      <c r="Z8" s="343"/>
      <c r="AA8" s="66"/>
      <c r="AB8" s="66"/>
      <c r="AC8" s="124"/>
      <c r="AD8" s="66"/>
      <c r="AE8" s="34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6"/>
      <c r="AK8" s="226"/>
      <c r="AL8" s="226"/>
      <c r="AM8" s="226"/>
    </row>
    <row r="9" spans="1:39" ht="19.899999999999999" customHeight="1" x14ac:dyDescent="0.55000000000000004">
      <c r="A9" s="171">
        <f>Time1!B9</f>
        <v>1</v>
      </c>
      <c r="B9" s="172" t="str">
        <f>Time1!E9</f>
        <v>สงกรานต์</v>
      </c>
      <c r="C9" s="227"/>
      <c r="D9" s="227"/>
      <c r="E9" s="227"/>
      <c r="F9" s="228">
        <f>SUM(C9:E9)</f>
        <v>0</v>
      </c>
      <c r="G9" s="229"/>
      <c r="H9" s="229"/>
      <c r="I9" s="229"/>
      <c r="J9" s="229"/>
      <c r="K9" s="230">
        <f>SUM(G9:J9)</f>
        <v>0</v>
      </c>
      <c r="L9" s="229"/>
      <c r="M9" s="229"/>
      <c r="N9" s="229"/>
      <c r="O9" s="229"/>
      <c r="P9" s="231">
        <f>SUM(L9:O9)</f>
        <v>0</v>
      </c>
      <c r="Q9" s="229"/>
      <c r="R9" s="229"/>
      <c r="S9" s="229"/>
      <c r="T9" s="229"/>
      <c r="U9" s="231">
        <f>SUM(Q9:T9)</f>
        <v>0</v>
      </c>
      <c r="V9" s="229"/>
      <c r="W9" s="229"/>
      <c r="X9" s="229"/>
      <c r="Y9" s="229"/>
      <c r="Z9" s="231">
        <f>SUM(V9:Y9)</f>
        <v>0</v>
      </c>
      <c r="AA9" s="229"/>
      <c r="AB9" s="229"/>
      <c r="AC9" s="229"/>
      <c r="AD9" s="229"/>
      <c r="AE9" s="232">
        <f>SUM(AA9:AD9)</f>
        <v>0</v>
      </c>
      <c r="AF9" s="233">
        <f t="shared" ref="AF9:AF37" si="0">COUNTIF(C9:AE9,"ข")*2</f>
        <v>0</v>
      </c>
      <c r="AG9" s="233">
        <f t="shared" ref="AG9:AG37" si="1">COUNTIF(C9:AF9,"ล")*2</f>
        <v>0</v>
      </c>
      <c r="AH9" s="233">
        <f t="shared" ref="AH9:AH37" si="2">COUNTIF(C9:AG9,"ป")*2</f>
        <v>0</v>
      </c>
      <c r="AI9" s="233">
        <f t="shared" ref="AI9:AI37" si="3">SUM(C9:AE9)</f>
        <v>0</v>
      </c>
      <c r="AJ9" s="226"/>
      <c r="AK9" s="226"/>
      <c r="AL9" s="226"/>
      <c r="AM9" s="226"/>
    </row>
    <row r="10" spans="1:39" ht="19.899999999999999" customHeight="1" x14ac:dyDescent="0.55000000000000004">
      <c r="A10" s="176">
        <f>Time1!B10</f>
        <v>2</v>
      </c>
      <c r="B10" s="50" t="str">
        <f>Time1!E10</f>
        <v>จิรภาส</v>
      </c>
      <c r="C10" s="234"/>
      <c r="D10" s="234"/>
      <c r="E10" s="234"/>
      <c r="F10" s="235">
        <f>SUM(C10:E10)</f>
        <v>0</v>
      </c>
      <c r="G10" s="236"/>
      <c r="H10" s="236"/>
      <c r="I10" s="236"/>
      <c r="J10" s="236"/>
      <c r="K10" s="230">
        <f>SUM(G10:J10)</f>
        <v>0</v>
      </c>
      <c r="L10" s="236"/>
      <c r="M10" s="236"/>
      <c r="N10" s="236"/>
      <c r="O10" s="236"/>
      <c r="P10" s="230">
        <f>SUM(L10:O10)</f>
        <v>0</v>
      </c>
      <c r="Q10" s="236"/>
      <c r="R10" s="236"/>
      <c r="S10" s="236"/>
      <c r="T10" s="236"/>
      <c r="U10" s="230">
        <f>SUM(Q10:T10)</f>
        <v>0</v>
      </c>
      <c r="V10" s="236"/>
      <c r="W10" s="236"/>
      <c r="X10" s="236"/>
      <c r="Y10" s="236"/>
      <c r="Z10" s="230">
        <f>SUM(V10:Y10)</f>
        <v>0</v>
      </c>
      <c r="AA10" s="236"/>
      <c r="AB10" s="236"/>
      <c r="AC10" s="236"/>
      <c r="AD10" s="236"/>
      <c r="AE10" s="230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26"/>
      <c r="AK10" s="226"/>
      <c r="AL10" s="226"/>
      <c r="AM10" s="226"/>
    </row>
    <row r="11" spans="1:39" ht="19.899999999999999" customHeight="1" x14ac:dyDescent="0.55000000000000004">
      <c r="A11" s="176">
        <f>Time1!B11</f>
        <v>3</v>
      </c>
      <c r="B11" s="50" t="str">
        <f>Time1!E11</f>
        <v>ญาณวุฒิ</v>
      </c>
      <c r="C11" s="237"/>
      <c r="D11" s="234"/>
      <c r="E11" s="234"/>
      <c r="F11" s="235">
        <f>SUM(D11:E11)</f>
        <v>0</v>
      </c>
      <c r="G11" s="236"/>
      <c r="H11" s="236"/>
      <c r="I11" s="236"/>
      <c r="J11" s="236"/>
      <c r="K11" s="230">
        <f t="shared" ref="K11:K29" si="4">SUM(G11:J11)</f>
        <v>0</v>
      </c>
      <c r="L11" s="236"/>
      <c r="M11" s="236"/>
      <c r="N11" s="236"/>
      <c r="O11" s="236"/>
      <c r="P11" s="230">
        <f t="shared" ref="P11:P29" si="5">SUM(L11:O11)</f>
        <v>0</v>
      </c>
      <c r="Q11" s="236"/>
      <c r="R11" s="236"/>
      <c r="S11" s="236"/>
      <c r="T11" s="236"/>
      <c r="U11" s="230">
        <f t="shared" ref="U11:U29" si="6">SUM(Q11:T11)</f>
        <v>0</v>
      </c>
      <c r="V11" s="236"/>
      <c r="W11" s="236"/>
      <c r="X11" s="236"/>
      <c r="Y11" s="236"/>
      <c r="Z11" s="230">
        <f t="shared" ref="Z11:Z27" si="7">SUM(V11:Y11)</f>
        <v>0</v>
      </c>
      <c r="AA11" s="236"/>
      <c r="AB11" s="236"/>
      <c r="AC11" s="236"/>
      <c r="AD11" s="236"/>
      <c r="AE11" s="230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26"/>
      <c r="AK11" s="226"/>
      <c r="AL11" s="226"/>
      <c r="AM11" s="226"/>
    </row>
    <row r="12" spans="1:39" ht="19.899999999999999" customHeight="1" x14ac:dyDescent="0.55000000000000004">
      <c r="A12" s="176">
        <f>Time1!B12</f>
        <v>4</v>
      </c>
      <c r="B12" s="50" t="str">
        <f>Time1!E12</f>
        <v>ณัฐพัฒน์</v>
      </c>
      <c r="C12" s="238"/>
      <c r="D12" s="238"/>
      <c r="E12" s="238"/>
      <c r="F12" s="235">
        <f t="shared" ref="F12:F29" si="9">SUM(C12:E12)</f>
        <v>0</v>
      </c>
      <c r="G12" s="236"/>
      <c r="H12" s="236"/>
      <c r="I12" s="236"/>
      <c r="J12" s="236"/>
      <c r="K12" s="230">
        <f t="shared" si="4"/>
        <v>0</v>
      </c>
      <c r="L12" s="236"/>
      <c r="M12" s="236"/>
      <c r="N12" s="236"/>
      <c r="O12" s="236"/>
      <c r="P12" s="230">
        <f t="shared" si="5"/>
        <v>0</v>
      </c>
      <c r="Q12" s="236"/>
      <c r="R12" s="236"/>
      <c r="S12" s="236"/>
      <c r="T12" s="236"/>
      <c r="U12" s="230">
        <f t="shared" si="6"/>
        <v>0</v>
      </c>
      <c r="V12" s="236"/>
      <c r="W12" s="236"/>
      <c r="X12" s="236"/>
      <c r="Y12" s="236"/>
      <c r="Z12" s="230">
        <f t="shared" si="7"/>
        <v>0</v>
      </c>
      <c r="AA12" s="236"/>
      <c r="AB12" s="236"/>
      <c r="AC12" s="236"/>
      <c r="AD12" s="236"/>
      <c r="AE12" s="230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26"/>
      <c r="AK12" s="226"/>
      <c r="AL12" s="226"/>
      <c r="AM12" s="226"/>
    </row>
    <row r="13" spans="1:39" ht="19.899999999999999" customHeight="1" x14ac:dyDescent="0.55000000000000004">
      <c r="A13" s="176">
        <f>Time1!B13</f>
        <v>5</v>
      </c>
      <c r="B13" s="50" t="str">
        <f>Time1!E13</f>
        <v>ธนกรณ์</v>
      </c>
      <c r="C13" s="234"/>
      <c r="D13" s="234"/>
      <c r="E13" s="234"/>
      <c r="F13" s="235">
        <f t="shared" si="9"/>
        <v>0</v>
      </c>
      <c r="G13" s="236"/>
      <c r="H13" s="236"/>
      <c r="I13" s="236"/>
      <c r="J13" s="236"/>
      <c r="K13" s="230">
        <f t="shared" si="4"/>
        <v>0</v>
      </c>
      <c r="L13" s="236"/>
      <c r="M13" s="236"/>
      <c r="N13" s="236"/>
      <c r="O13" s="236"/>
      <c r="P13" s="230">
        <f t="shared" si="5"/>
        <v>0</v>
      </c>
      <c r="Q13" s="236"/>
      <c r="R13" s="236"/>
      <c r="S13" s="236"/>
      <c r="T13" s="236"/>
      <c r="U13" s="230">
        <f t="shared" si="6"/>
        <v>0</v>
      </c>
      <c r="V13" s="236"/>
      <c r="W13" s="236"/>
      <c r="X13" s="236"/>
      <c r="Y13" s="236"/>
      <c r="Z13" s="230">
        <f t="shared" si="7"/>
        <v>0</v>
      </c>
      <c r="AA13" s="236"/>
      <c r="AB13" s="236"/>
      <c r="AC13" s="236"/>
      <c r="AD13" s="236"/>
      <c r="AE13" s="230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26"/>
      <c r="AK13" s="226"/>
      <c r="AL13" s="226"/>
      <c r="AM13" s="226"/>
    </row>
    <row r="14" spans="1:39" ht="19.899999999999999" customHeight="1" x14ac:dyDescent="0.55000000000000004">
      <c r="A14" s="176">
        <f>Time1!B14</f>
        <v>6</v>
      </c>
      <c r="B14" s="50" t="str">
        <f>Time1!E14</f>
        <v>ธนดล</v>
      </c>
      <c r="C14" s="234"/>
      <c r="D14" s="234"/>
      <c r="E14" s="234"/>
      <c r="F14" s="235">
        <f t="shared" si="9"/>
        <v>0</v>
      </c>
      <c r="G14" s="236"/>
      <c r="H14" s="236"/>
      <c r="I14" s="236"/>
      <c r="J14" s="236"/>
      <c r="K14" s="230">
        <f t="shared" si="4"/>
        <v>0</v>
      </c>
      <c r="L14" s="236"/>
      <c r="M14" s="236"/>
      <c r="N14" s="236"/>
      <c r="O14" s="236"/>
      <c r="P14" s="230">
        <f t="shared" si="5"/>
        <v>0</v>
      </c>
      <c r="Q14" s="236"/>
      <c r="R14" s="236"/>
      <c r="S14" s="236"/>
      <c r="T14" s="236"/>
      <c r="U14" s="230">
        <f t="shared" si="6"/>
        <v>0</v>
      </c>
      <c r="V14" s="236"/>
      <c r="W14" s="236"/>
      <c r="X14" s="236"/>
      <c r="Y14" s="236"/>
      <c r="Z14" s="230">
        <f t="shared" si="7"/>
        <v>0</v>
      </c>
      <c r="AA14" s="236"/>
      <c r="AB14" s="236"/>
      <c r="AC14" s="236"/>
      <c r="AD14" s="236"/>
      <c r="AE14" s="230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26"/>
      <c r="AK14" s="226"/>
      <c r="AL14" s="226"/>
      <c r="AM14" s="226"/>
    </row>
    <row r="15" spans="1:39" ht="19.899999999999999" customHeight="1" x14ac:dyDescent="0.55000000000000004">
      <c r="A15" s="176">
        <f>Time1!B15</f>
        <v>7</v>
      </c>
      <c r="B15" s="50" t="str">
        <f>Time1!E15</f>
        <v>ธีรภัทร</v>
      </c>
      <c r="C15" s="234"/>
      <c r="D15" s="234"/>
      <c r="E15" s="234"/>
      <c r="F15" s="235">
        <f t="shared" si="9"/>
        <v>0</v>
      </c>
      <c r="G15" s="236"/>
      <c r="H15" s="236"/>
      <c r="I15" s="236"/>
      <c r="J15" s="236"/>
      <c r="K15" s="230">
        <f t="shared" si="4"/>
        <v>0</v>
      </c>
      <c r="L15" s="236"/>
      <c r="M15" s="236"/>
      <c r="N15" s="236"/>
      <c r="O15" s="236"/>
      <c r="P15" s="230">
        <f t="shared" si="5"/>
        <v>0</v>
      </c>
      <c r="Q15" s="236"/>
      <c r="R15" s="236"/>
      <c r="S15" s="236"/>
      <c r="T15" s="236"/>
      <c r="U15" s="230">
        <f t="shared" si="6"/>
        <v>0</v>
      </c>
      <c r="V15" s="236"/>
      <c r="W15" s="236"/>
      <c r="X15" s="236"/>
      <c r="Y15" s="236"/>
      <c r="Z15" s="230">
        <f t="shared" si="7"/>
        <v>0</v>
      </c>
      <c r="AA15" s="236"/>
      <c r="AB15" s="236"/>
      <c r="AC15" s="236"/>
      <c r="AD15" s="236"/>
      <c r="AE15" s="230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26"/>
      <c r="AK15" s="226"/>
      <c r="AL15" s="226"/>
      <c r="AM15" s="226"/>
    </row>
    <row r="16" spans="1:39" ht="19.899999999999999" customHeight="1" x14ac:dyDescent="0.55000000000000004">
      <c r="A16" s="176">
        <f>Time1!B16</f>
        <v>8</v>
      </c>
      <c r="B16" s="50" t="str">
        <f>Time1!E16</f>
        <v>ยศวริศ</v>
      </c>
      <c r="C16" s="185"/>
      <c r="D16" s="185"/>
      <c r="E16" s="185"/>
      <c r="F16" s="127">
        <f t="shared" si="9"/>
        <v>0</v>
      </c>
      <c r="G16" s="49"/>
      <c r="H16" s="49"/>
      <c r="I16" s="49"/>
      <c r="J16" s="49"/>
      <c r="K16" s="126">
        <f t="shared" si="4"/>
        <v>0</v>
      </c>
      <c r="L16" s="49"/>
      <c r="M16" s="49"/>
      <c r="N16" s="49"/>
      <c r="O16" s="49"/>
      <c r="P16" s="126">
        <f t="shared" si="5"/>
        <v>0</v>
      </c>
      <c r="Q16" s="49"/>
      <c r="R16" s="49"/>
      <c r="S16" s="49"/>
      <c r="T16" s="49"/>
      <c r="U16" s="126">
        <f t="shared" si="6"/>
        <v>0</v>
      </c>
      <c r="V16" s="49"/>
      <c r="W16" s="49"/>
      <c r="X16" s="49"/>
      <c r="Y16" s="49"/>
      <c r="Z16" s="126">
        <f t="shared" si="7"/>
        <v>0</v>
      </c>
      <c r="AA16" s="49"/>
      <c r="AB16" s="49"/>
      <c r="AC16" s="49"/>
      <c r="AD16" s="49"/>
      <c r="AE16" s="126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6">
        <f>Time1!B17</f>
        <v>9</v>
      </c>
      <c r="B17" s="190" t="str">
        <f>Time1!E17</f>
        <v>วิวัฒน์</v>
      </c>
      <c r="C17" s="181"/>
      <c r="D17" s="181"/>
      <c r="E17" s="181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6">
        <f>Time1!B18</f>
        <v>10</v>
      </c>
      <c r="B18" s="50" t="str">
        <f>Time1!E18</f>
        <v>อนุภัทร</v>
      </c>
      <c r="C18" s="181"/>
      <c r="D18" s="181"/>
      <c r="E18" s="181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6">
        <f>Time1!B19</f>
        <v>11</v>
      </c>
      <c r="B19" s="50" t="str">
        <f>Time1!E19</f>
        <v>อภิรักษ์</v>
      </c>
      <c r="C19" s="184"/>
      <c r="D19" s="181"/>
      <c r="E19" s="181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6">
        <f>Time1!B20</f>
        <v>12</v>
      </c>
      <c r="B20" s="50" t="str">
        <f>Time1!E20</f>
        <v>อภิวรรธน์</v>
      </c>
      <c r="C20" s="181"/>
      <c r="D20" s="181"/>
      <c r="E20" s="181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6">
        <f>Time1!B21</f>
        <v>13</v>
      </c>
      <c r="B21" s="50" t="str">
        <f>Time1!E21</f>
        <v>อนุภัทร</v>
      </c>
      <c r="C21" s="181"/>
      <c r="D21" s="181"/>
      <c r="E21" s="181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6">
        <f>Time1!B22</f>
        <v>14</v>
      </c>
      <c r="B22" s="50" t="str">
        <f>Time1!E22</f>
        <v>ลือศักดิ์</v>
      </c>
      <c r="C22" s="185"/>
      <c r="D22" s="181"/>
      <c r="E22" s="181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6">
        <f>Time1!B23</f>
        <v>15</v>
      </c>
      <c r="B23" s="50" t="str">
        <f>Time1!E23</f>
        <v>กชกร</v>
      </c>
      <c r="C23" s="185"/>
      <c r="D23" s="185"/>
      <c r="E23" s="185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6">
        <f>Time1!B24</f>
        <v>16</v>
      </c>
      <c r="B24" s="50" t="str">
        <f>Time1!E24</f>
        <v>กรกนก</v>
      </c>
      <c r="C24" s="181"/>
      <c r="D24" s="181"/>
      <c r="E24" s="181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6">
        <f>Time1!B25</f>
        <v>17</v>
      </c>
      <c r="B25" s="50" t="str">
        <f>Time1!E25</f>
        <v>ขนิษฐา</v>
      </c>
      <c r="C25" s="181"/>
      <c r="D25" s="181"/>
      <c r="E25" s="181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6">
        <f>Time1!B26</f>
        <v>18</v>
      </c>
      <c r="B26" s="50" t="str">
        <f>Time1!E26</f>
        <v>ณัฐธิดา</v>
      </c>
      <c r="C26" s="185"/>
      <c r="D26" s="185"/>
      <c r="E26" s="185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6">
        <f>Time1!B27</f>
        <v>19</v>
      </c>
      <c r="B27" s="190" t="str">
        <f>Time1!E27</f>
        <v>ณิศวรา</v>
      </c>
      <c r="C27" s="181"/>
      <c r="D27" s="181"/>
      <c r="E27" s="181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6">
        <f>Time1!B28</f>
        <v>20</v>
      </c>
      <c r="B28" s="190" t="str">
        <f>Time1!E28</f>
        <v>ดวงกมล</v>
      </c>
      <c r="C28" s="185"/>
      <c r="D28" s="185"/>
      <c r="E28" s="185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6">
        <f>Time1!B29</f>
        <v>21</v>
      </c>
      <c r="B29" s="190" t="str">
        <f>Time1!E29</f>
        <v>ปริยากร</v>
      </c>
      <c r="C29" s="181"/>
      <c r="D29" s="181"/>
      <c r="E29" s="181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6">
        <f>Time1!B30</f>
        <v>22</v>
      </c>
      <c r="B30" s="190" t="str">
        <f>Time1!E30</f>
        <v>วนิษา</v>
      </c>
      <c r="C30" s="181"/>
      <c r="D30" s="181"/>
      <c r="E30" s="181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6">
        <f>Time1!B31</f>
        <v>23</v>
      </c>
      <c r="B31" s="190" t="str">
        <f>Time1!E31</f>
        <v>วรกมล</v>
      </c>
      <c r="C31" s="181"/>
      <c r="D31" s="181"/>
      <c r="E31" s="181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6">
        <f>Time1!B32</f>
        <v>24</v>
      </c>
      <c r="B32" s="190" t="str">
        <f>Time1!E32</f>
        <v>ศศิกานต์</v>
      </c>
      <c r="C32" s="181"/>
      <c r="D32" s="181"/>
      <c r="E32" s="181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6">
        <f>Time1!B33</f>
        <v>25</v>
      </c>
      <c r="B33" s="190" t="str">
        <f>Time1!E33</f>
        <v>อคิราภ์</v>
      </c>
      <c r="C33" s="181"/>
      <c r="D33" s="181"/>
      <c r="E33" s="181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6">
        <f>Time1!B34</f>
        <v>26</v>
      </c>
      <c r="B34" s="190" t="str">
        <f>Time1!E34</f>
        <v>สุกัญญา</v>
      </c>
      <c r="C34" s="181"/>
      <c r="D34" s="181"/>
      <c r="E34" s="181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6">
        <f>Time1!B35</f>
        <v>27</v>
      </c>
      <c r="B35" s="190" t="str">
        <f>Time1!E35</f>
        <v>สุภัสรา</v>
      </c>
      <c r="C35" s="181"/>
      <c r="D35" s="181"/>
      <c r="E35" s="181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6">
        <f>Time1!B36</f>
        <v>28</v>
      </c>
      <c r="B36" s="190" t="str">
        <f>Time1!E36</f>
        <v>อัญชิสา</v>
      </c>
      <c r="C36" s="181"/>
      <c r="D36" s="181"/>
      <c r="E36" s="181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6">
        <f>Time1!B37</f>
        <v>29</v>
      </c>
      <c r="B37" s="190" t="str">
        <f>Time1!E37</f>
        <v>มนัสนันท์</v>
      </c>
      <c r="C37" s="181"/>
      <c r="D37" s="181"/>
      <c r="E37" s="181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6">
        <f>Time1!B38</f>
        <v>30</v>
      </c>
      <c r="B38" s="190" t="str">
        <f>Time1!E38</f>
        <v>สิริวิมล</v>
      </c>
      <c r="C38" s="181"/>
      <c r="D38" s="181"/>
      <c r="E38" s="181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6"/>
      <c r="B39" s="190"/>
      <c r="C39" s="181"/>
      <c r="D39" s="181"/>
      <c r="E39" s="181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6"/>
      <c r="B40" s="190"/>
      <c r="C40" s="181"/>
      <c r="D40" s="181"/>
      <c r="E40" s="181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6"/>
      <c r="B41" s="190"/>
      <c r="C41" s="181"/>
      <c r="D41" s="181"/>
      <c r="E41" s="181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6"/>
      <c r="B42" s="190"/>
      <c r="C42" s="181"/>
      <c r="D42" s="181"/>
      <c r="E42" s="181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6"/>
      <c r="B43" s="190"/>
      <c r="C43" s="181"/>
      <c r="D43" s="181"/>
      <c r="E43" s="181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6"/>
      <c r="B44" s="190"/>
      <c r="C44" s="181"/>
      <c r="D44" s="181"/>
      <c r="E44" s="181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6"/>
      <c r="B45" s="190"/>
      <c r="C45" s="181"/>
      <c r="D45" s="181"/>
      <c r="E45" s="181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6"/>
      <c r="B46" s="190"/>
      <c r="C46" s="181"/>
      <c r="D46" s="181"/>
      <c r="E46" s="181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34" workbookViewId="0">
      <selection activeCell="A39" sqref="A39:AE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29" t="s">
        <v>54</v>
      </c>
      <c r="Y1" s="130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31">
        <f>Time1!F3</f>
        <v>0</v>
      </c>
      <c r="O3" s="131"/>
      <c r="P3" s="298">
        <f>STUDENT!E4</f>
        <v>0</v>
      </c>
      <c r="Q3" s="298"/>
      <c r="R3" s="298"/>
      <c r="S3" s="298"/>
      <c r="T3" s="298"/>
      <c r="U3" s="298"/>
      <c r="V3" s="298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3"/>
      <c r="M4" s="303"/>
      <c r="N4" s="338"/>
      <c r="O4" s="338"/>
      <c r="P4" s="338"/>
      <c r="Q4" s="338"/>
      <c r="R4" s="338"/>
      <c r="S4" s="338"/>
      <c r="T4" s="338"/>
      <c r="U4" s="338"/>
      <c r="V4" s="303"/>
      <c r="W4" s="338"/>
      <c r="X4" s="338"/>
      <c r="Y4" s="338"/>
    </row>
    <row r="5" spans="1:29" ht="21" customHeight="1" x14ac:dyDescent="0.55000000000000004">
      <c r="A5" s="308" t="s">
        <v>8</v>
      </c>
      <c r="B5" s="60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7"/>
      <c r="L5" s="288"/>
      <c r="M5" s="350" t="s">
        <v>151</v>
      </c>
      <c r="N5" s="133" t="s">
        <v>68</v>
      </c>
      <c r="O5" s="134"/>
      <c r="P5" s="352" t="s">
        <v>152</v>
      </c>
      <c r="Q5" s="135"/>
      <c r="R5" s="355" t="s">
        <v>153</v>
      </c>
      <c r="S5" s="356"/>
      <c r="T5" s="356"/>
      <c r="U5" s="352"/>
      <c r="V5" s="347" t="s">
        <v>87</v>
      </c>
      <c r="W5" s="286" t="s">
        <v>28</v>
      </c>
      <c r="X5" s="287"/>
      <c r="Y5" s="288"/>
      <c r="Z5" s="313" t="s">
        <v>55</v>
      </c>
      <c r="AA5" s="313"/>
      <c r="AB5" s="313"/>
      <c r="AC5" s="313"/>
    </row>
    <row r="6" spans="1:29" ht="21" customHeight="1" x14ac:dyDescent="0.55000000000000004">
      <c r="A6" s="310"/>
      <c r="B6" s="62" t="s">
        <v>69</v>
      </c>
      <c r="C6" s="361"/>
      <c r="D6" s="362"/>
      <c r="E6" s="362"/>
      <c r="F6" s="362"/>
      <c r="G6" s="362"/>
      <c r="H6" s="362"/>
      <c r="I6" s="362"/>
      <c r="J6" s="362"/>
      <c r="K6" s="362"/>
      <c r="L6" s="363"/>
      <c r="M6" s="351"/>
      <c r="N6" s="136"/>
      <c r="O6" s="137"/>
      <c r="P6" s="353"/>
      <c r="Q6" s="138"/>
      <c r="R6" s="357"/>
      <c r="S6" s="358"/>
      <c r="T6" s="358"/>
      <c r="U6" s="353"/>
      <c r="V6" s="348"/>
      <c r="W6" s="291"/>
      <c r="X6" s="289"/>
      <c r="Y6" s="290"/>
      <c r="Z6" s="315" t="s">
        <v>56</v>
      </c>
      <c r="AA6" s="317" t="s">
        <v>57</v>
      </c>
      <c r="AB6" s="317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218"/>
      <c r="G7" s="63"/>
      <c r="H7" s="63"/>
      <c r="I7" s="63"/>
      <c r="J7" s="218"/>
      <c r="K7" s="63"/>
      <c r="L7" s="63"/>
      <c r="M7" s="351"/>
      <c r="N7" s="63">
        <v>1</v>
      </c>
      <c r="O7" s="63">
        <v>2</v>
      </c>
      <c r="P7" s="354"/>
      <c r="Q7" s="139">
        <v>4</v>
      </c>
      <c r="R7" s="359"/>
      <c r="S7" s="360"/>
      <c r="T7" s="360"/>
      <c r="U7" s="354"/>
      <c r="V7" s="349"/>
      <c r="W7" s="361"/>
      <c r="X7" s="362"/>
      <c r="Y7" s="363"/>
      <c r="Z7" s="316"/>
      <c r="AA7" s="318"/>
      <c r="AB7" s="318"/>
      <c r="AC7" s="10" t="s">
        <v>59</v>
      </c>
    </row>
    <row r="8" spans="1:29" ht="21" customHeight="1" thickBot="1" x14ac:dyDescent="0.6">
      <c r="A8" s="311"/>
      <c r="B8" s="65" t="s">
        <v>68</v>
      </c>
      <c r="C8" s="140"/>
      <c r="D8" s="140"/>
      <c r="E8" s="140"/>
      <c r="F8" s="219"/>
      <c r="G8" s="140"/>
      <c r="H8" s="140"/>
      <c r="I8" s="140"/>
      <c r="J8" s="219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1">
        <f>Time1!B9</f>
        <v>1</v>
      </c>
      <c r="B9" s="172" t="str">
        <f>Time1!E9</f>
        <v>สงกรานต์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6">
        <f>Time1!B10</f>
        <v>2</v>
      </c>
      <c r="B10" s="50" t="str">
        <f>Time1!E10</f>
        <v>จิรภาส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6">
        <f>Time1!B11</f>
        <v>3</v>
      </c>
      <c r="B11" s="50" t="str">
        <f>Time1!E11</f>
        <v>ญาณวุฒิ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6">
        <f>Time1!B12</f>
        <v>4</v>
      </c>
      <c r="B12" s="50" t="str">
        <f>Time1!E12</f>
        <v>ณัฐพัฒน์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6">
        <f>Time1!B13</f>
        <v>5</v>
      </c>
      <c r="B13" s="50" t="str">
        <f>Time1!E13</f>
        <v>ธนกรณ์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6">
        <f>Time1!B14</f>
        <v>6</v>
      </c>
      <c r="B14" s="50" t="str">
        <f>Time1!E14</f>
        <v>ธนดล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6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6">
        <f>Time1!B16</f>
        <v>8</v>
      </c>
      <c r="B16" s="50" t="str">
        <f>Time1!E16</f>
        <v>ยศวริศ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6">
        <f>Time1!B17</f>
        <v>9</v>
      </c>
      <c r="B17" s="50" t="str">
        <f>Time1!E17</f>
        <v>วิวัฒน์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6">
        <f>Time1!B18</f>
        <v>10</v>
      </c>
      <c r="B18" s="50" t="str">
        <f>Time1!E18</f>
        <v>อนุภัทร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6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6">
        <f>Time1!B20</f>
        <v>12</v>
      </c>
      <c r="B20" s="50" t="str">
        <f>Time1!E20</f>
        <v>อภิวรรธน์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6">
        <f>Time1!B21</f>
        <v>13</v>
      </c>
      <c r="B21" s="50" t="str">
        <f>Time1!E21</f>
        <v>อนุภัทร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6">
        <f>Time1!B22</f>
        <v>14</v>
      </c>
      <c r="B22" s="50" t="str">
        <f>Time1!E22</f>
        <v>ลือศักดิ์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6">
        <f>Time1!B23</f>
        <v>15</v>
      </c>
      <c r="B23" s="50" t="str">
        <f>Time1!E23</f>
        <v>กชกร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6">
        <f>Time1!B24</f>
        <v>16</v>
      </c>
      <c r="B24" s="50" t="str">
        <f>Time1!E24</f>
        <v>กรกนก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6">
        <f>Time1!B25</f>
        <v>17</v>
      </c>
      <c r="B25" s="50" t="str">
        <f>Time1!E25</f>
        <v>ขนิษฐา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6">
        <f>Time1!B26</f>
        <v>18</v>
      </c>
      <c r="B26" s="50" t="str">
        <f>Time1!E26</f>
        <v>ณัฐธิดา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6">
        <f>Time1!B27</f>
        <v>19</v>
      </c>
      <c r="B27" s="50" t="str">
        <f>Time1!E27</f>
        <v>ณิศวรา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6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6">
        <f>Time1!B29</f>
        <v>21</v>
      </c>
      <c r="B29" s="50" t="str">
        <f>Time1!E29</f>
        <v>ปริยากร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6">
        <f>Time1!B30</f>
        <v>22</v>
      </c>
      <c r="B30" s="50" t="str">
        <f>Time1!E30</f>
        <v>วนิษา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6">
        <f>Time1!B31</f>
        <v>23</v>
      </c>
      <c r="B31" s="50" t="str">
        <f>Time1!E31</f>
        <v>วรกมล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6">
        <f>Time1!B32</f>
        <v>24</v>
      </c>
      <c r="B32" s="50" t="str">
        <f>Time1!E32</f>
        <v>ศศิกานต์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6">
        <f>Time1!B33</f>
        <v>25</v>
      </c>
      <c r="B33" s="50" t="str">
        <f>Time1!E33</f>
        <v>อคิราภ์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6">
        <f>Time1!B34</f>
        <v>26</v>
      </c>
      <c r="B34" s="50" t="str">
        <f>Time1!E34</f>
        <v>สุกัญญา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6">
        <f>Time1!B35</f>
        <v>27</v>
      </c>
      <c r="B35" s="50" t="str">
        <f>Time1!E35</f>
        <v>สุภัสรา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6">
        <f>Time1!B36</f>
        <v>28</v>
      </c>
      <c r="B36" s="50" t="str">
        <f>Time1!E36</f>
        <v>อัญชิสา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6">
        <f>Time1!B37</f>
        <v>29</v>
      </c>
      <c r="B37" s="50" t="str">
        <f>Time1!E37</f>
        <v>มนัสนันท์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6">
        <f>Time1!B38</f>
        <v>30</v>
      </c>
      <c r="B38" s="50" t="str">
        <f>Time1!E38</f>
        <v>สิริวิมล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53" t="s">
        <v>54</v>
      </c>
      <c r="X1" s="153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56" t="s">
        <v>47</v>
      </c>
      <c r="X3" s="179" t="str">
        <f>STUDENT!C2</f>
        <v>3</v>
      </c>
    </row>
    <row r="4" spans="1:27" ht="21" customHeight="1" thickBot="1" x14ac:dyDescent="0.6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8" t="s">
        <v>8</v>
      </c>
      <c r="B5" s="60" t="s">
        <v>67</v>
      </c>
      <c r="C5" s="367" t="s">
        <v>157</v>
      </c>
      <c r="D5" s="368"/>
      <c r="E5" s="344" t="s">
        <v>102</v>
      </c>
      <c r="F5" s="345"/>
      <c r="G5" s="345"/>
      <c r="H5" s="345"/>
      <c r="I5" s="345"/>
      <c r="J5" s="345"/>
      <c r="K5" s="345"/>
      <c r="L5" s="346"/>
      <c r="M5" s="312" t="s">
        <v>55</v>
      </c>
      <c r="N5" s="313"/>
      <c r="O5" s="313"/>
      <c r="P5" s="313"/>
      <c r="Q5" s="364" t="s">
        <v>158</v>
      </c>
      <c r="R5" s="365"/>
      <c r="S5" s="365"/>
      <c r="T5" s="365"/>
      <c r="U5" s="365"/>
      <c r="V5" s="365"/>
      <c r="W5" s="365"/>
      <c r="X5" s="366"/>
    </row>
    <row r="6" spans="1:27" ht="21" customHeight="1" thickBot="1" x14ac:dyDescent="0.6">
      <c r="A6" s="310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1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39">
        <v>3</v>
      </c>
      <c r="R7" s="239">
        <v>3</v>
      </c>
      <c r="S7" s="239">
        <v>3</v>
      </c>
      <c r="T7" s="239">
        <v>3</v>
      </c>
      <c r="U7" s="239">
        <v>3</v>
      </c>
      <c r="V7" s="239">
        <f>SUM(Q7:U7)</f>
        <v>15</v>
      </c>
      <c r="W7" s="239">
        <f>AVERAGE(V7/5)</f>
        <v>3</v>
      </c>
      <c r="X7" s="239" t="s">
        <v>101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สงกรานต์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25"/>
      <c r="R8" s="225"/>
      <c r="S8" s="225"/>
      <c r="T8" s="225"/>
      <c r="U8" s="225"/>
      <c r="V8" s="225">
        <f>SUM(Q8:U8)</f>
        <v>0</v>
      </c>
      <c r="W8" s="225">
        <f>V8/U6</f>
        <v>0</v>
      </c>
      <c r="X8" s="22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จิรภาส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ญาณวุฒิ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ณัฐพัฒน์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ธนกรณ์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5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ธนดล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ยศวริศ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วิวัฒน์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อนุภัทร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3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3" t="str">
        <f>Time1!E20</f>
        <v>อภิวรรธน์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3" t="str">
        <f>Time1!E21</f>
        <v>อนุภัทร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3" t="str">
        <f>Time1!E22</f>
        <v>ลือศักดิ์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3" t="str">
        <f>Time1!E23</f>
        <v>กชกร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3" t="str">
        <f>Time1!E24</f>
        <v>กรกนก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3" t="str">
        <f>Time1!E25</f>
        <v>ขนิษฐา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3" t="str">
        <f>Time1!E26</f>
        <v>ณัฐธิดา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3" t="str">
        <f>Time1!E27</f>
        <v>ณิศวรา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3" t="str">
        <f>Time1!E28</f>
        <v>ดวงกมล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3" t="str">
        <f>Time1!E29</f>
        <v>ปริยากร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3" t="str">
        <f>Time1!E30</f>
        <v>วนิษา</v>
      </c>
      <c r="C29" s="49"/>
      <c r="D29" s="20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3" t="str">
        <f>Time1!E31</f>
        <v>วรกมล</v>
      </c>
      <c r="C30" s="49"/>
      <c r="D30" s="20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5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3" t="str">
        <f>Time1!E32</f>
        <v>ศศิกานต์</v>
      </c>
      <c r="C31" s="49"/>
      <c r="D31" s="20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5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3" t="str">
        <f>Time1!E33</f>
        <v>อคิราภ์</v>
      </c>
      <c r="C32" s="49"/>
      <c r="D32" s="20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5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3" t="str">
        <f>Time1!E34</f>
        <v>สุกัญญา</v>
      </c>
      <c r="C33" s="49"/>
      <c r="D33" s="20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2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3" t="str">
        <f>Time1!E35</f>
        <v>สุภัสรา</v>
      </c>
      <c r="C34" s="49"/>
      <c r="D34" s="20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5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3" t="str">
        <f>Time1!E36</f>
        <v>อัญชิสา</v>
      </c>
      <c r="C35" s="49"/>
      <c r="D35" s="20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5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3" t="str">
        <f>Time1!E37</f>
        <v>มนัสนันท์</v>
      </c>
      <c r="C36" s="49"/>
      <c r="D36" s="20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25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3" t="str">
        <f>Time1!E38</f>
        <v>สิริวิมล</v>
      </c>
      <c r="C37" s="49"/>
      <c r="D37" s="20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25" t="str">
        <f t="shared" si="41"/>
        <v>ไม่ผ่าน</v>
      </c>
    </row>
    <row r="38" spans="1:24" ht="19.899999999999999" customHeight="1" x14ac:dyDescent="0.55000000000000004">
      <c r="A38" s="122">
        <f>Time1!B39</f>
        <v>0</v>
      </c>
      <c r="B38" s="163">
        <f>Time1!E39</f>
        <v>0</v>
      </c>
      <c r="C38" s="49"/>
      <c r="D38" s="205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0">
        <f t="shared" ref="P38" si="49">SUM(C38:L38)</f>
        <v>0</v>
      </c>
      <c r="Q38" s="49"/>
      <c r="R38" s="49"/>
      <c r="S38" s="49"/>
      <c r="T38" s="49"/>
      <c r="U38" s="49"/>
      <c r="V38" s="49">
        <f t="shared" ref="V38" si="50">SUM(Q38:U38)</f>
        <v>0</v>
      </c>
      <c r="W38" s="49">
        <f t="shared" ref="W38" si="51">V38/5</f>
        <v>0</v>
      </c>
      <c r="X38" s="225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/>
      <c r="B39" s="163"/>
      <c r="C39" s="49"/>
      <c r="D39" s="20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49"/>
      <c r="R39" s="49"/>
      <c r="S39" s="49"/>
      <c r="T39" s="49"/>
      <c r="U39" s="49"/>
      <c r="V39" s="49"/>
      <c r="W39" s="49"/>
      <c r="X39" s="225"/>
    </row>
    <row r="40" spans="1:24" ht="19.899999999999999" customHeight="1" x14ac:dyDescent="0.55000000000000004">
      <c r="A40" s="122"/>
      <c r="B40" s="163"/>
      <c r="C40" s="49"/>
      <c r="D40" s="20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0"/>
      <c r="Q40" s="17"/>
      <c r="R40" s="17"/>
      <c r="S40" s="17"/>
      <c r="T40" s="17"/>
      <c r="U40" s="17"/>
      <c r="V40" s="17"/>
      <c r="W40" s="17"/>
      <c r="X40" s="208"/>
    </row>
    <row r="41" spans="1:24" ht="19.899999999999999" customHeight="1" x14ac:dyDescent="0.55000000000000004">
      <c r="A41" s="122"/>
      <c r="B41" s="163"/>
      <c r="C41" s="49"/>
      <c r="D41" s="205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0"/>
      <c r="Q41" s="17"/>
      <c r="R41" s="17"/>
      <c r="S41" s="17"/>
      <c r="T41" s="17"/>
      <c r="U41" s="17"/>
      <c r="V41" s="17"/>
      <c r="W41" s="17"/>
      <c r="X41" s="208"/>
    </row>
    <row r="42" spans="1:24" ht="19.899999999999999" customHeight="1" x14ac:dyDescent="0.55000000000000004">
      <c r="A42" s="122"/>
      <c r="B42" s="163"/>
      <c r="C42" s="49"/>
      <c r="D42" s="205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0"/>
      <c r="Q42" s="17"/>
      <c r="R42" s="17"/>
      <c r="S42" s="17"/>
      <c r="T42" s="17"/>
      <c r="U42" s="17"/>
      <c r="V42" s="17"/>
      <c r="W42" s="17"/>
      <c r="X42" s="208"/>
    </row>
    <row r="43" spans="1:24" ht="19.899999999999999" customHeight="1" x14ac:dyDescent="0.55000000000000004">
      <c r="A43" s="122"/>
      <c r="B43" s="163"/>
      <c r="C43" s="49"/>
      <c r="D43" s="205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0"/>
      <c r="Q43" s="17"/>
      <c r="R43" s="17"/>
      <c r="S43" s="17"/>
      <c r="T43" s="17"/>
      <c r="U43" s="17"/>
      <c r="V43" s="17"/>
      <c r="W43" s="17"/>
      <c r="X43" s="208"/>
    </row>
    <row r="44" spans="1:24" ht="19.899999999999999" customHeight="1" x14ac:dyDescent="0.55000000000000004">
      <c r="A44" s="122"/>
      <c r="B44" s="163"/>
      <c r="C44" s="49"/>
      <c r="D44" s="20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17"/>
      <c r="R44" s="17"/>
      <c r="S44" s="17"/>
      <c r="T44" s="17"/>
      <c r="U44" s="17"/>
      <c r="V44" s="17"/>
      <c r="W44" s="17"/>
      <c r="X44" s="208"/>
    </row>
    <row r="45" spans="1:24" ht="19.899999999999999" customHeight="1" x14ac:dyDescent="0.55000000000000004">
      <c r="A45" s="122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20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3" t="s">
        <v>104</v>
      </c>
      <c r="B2" s="373"/>
      <c r="C2" s="373"/>
      <c r="D2" s="373"/>
      <c r="E2" s="373"/>
    </row>
    <row r="3" spans="1:5" ht="19.899999999999999" customHeight="1" x14ac:dyDescent="0.2">
      <c r="A3" s="21" t="s">
        <v>105</v>
      </c>
      <c r="B3" s="389" t="s">
        <v>78</v>
      </c>
      <c r="C3" s="390"/>
      <c r="D3" s="390"/>
      <c r="E3" s="391"/>
    </row>
    <row r="4" spans="1:5" ht="19.899999999999999" customHeight="1" x14ac:dyDescent="0.2">
      <c r="A4" s="392" t="s">
        <v>120</v>
      </c>
      <c r="B4" s="375" t="s">
        <v>106</v>
      </c>
      <c r="C4" s="376"/>
      <c r="D4" s="376"/>
      <c r="E4" s="377"/>
    </row>
    <row r="5" spans="1:5" ht="19.899999999999999" customHeight="1" x14ac:dyDescent="0.2">
      <c r="A5" s="393"/>
      <c r="B5" s="384" t="s">
        <v>107</v>
      </c>
      <c r="C5" s="385"/>
      <c r="D5" s="385"/>
      <c r="E5" s="386"/>
    </row>
    <row r="6" spans="1:5" ht="19.899999999999999" customHeight="1" x14ac:dyDescent="0.2">
      <c r="A6" s="393"/>
      <c r="B6" s="384" t="s">
        <v>108</v>
      </c>
      <c r="C6" s="385"/>
      <c r="D6" s="385"/>
      <c r="E6" s="386"/>
    </row>
    <row r="7" spans="1:5" ht="19.899999999999999" customHeight="1" x14ac:dyDescent="0.2">
      <c r="A7" s="394"/>
      <c r="B7" s="372" t="s">
        <v>109</v>
      </c>
      <c r="C7" s="373"/>
      <c r="D7" s="373"/>
      <c r="E7" s="374"/>
    </row>
    <row r="8" spans="1:5" ht="19.899999999999999" customHeight="1" x14ac:dyDescent="0.2">
      <c r="A8" s="392" t="s">
        <v>121</v>
      </c>
      <c r="B8" s="375" t="s">
        <v>110</v>
      </c>
      <c r="C8" s="376"/>
      <c r="D8" s="376"/>
      <c r="E8" s="377"/>
    </row>
    <row r="9" spans="1:5" ht="19.899999999999999" customHeight="1" x14ac:dyDescent="0.2">
      <c r="A9" s="394"/>
      <c r="B9" s="372" t="s">
        <v>111</v>
      </c>
      <c r="C9" s="373"/>
      <c r="D9" s="373"/>
      <c r="E9" s="374"/>
    </row>
    <row r="10" spans="1:5" ht="19.899999999999999" customHeight="1" x14ac:dyDescent="0.2">
      <c r="A10" s="23" t="s">
        <v>113</v>
      </c>
      <c r="B10" s="369" t="s">
        <v>112</v>
      </c>
      <c r="C10" s="370"/>
      <c r="D10" s="370"/>
      <c r="E10" s="371"/>
    </row>
    <row r="11" spans="1:5" ht="19.899999999999999" customHeight="1" x14ac:dyDescent="0.2">
      <c r="A11" s="381" t="s">
        <v>114</v>
      </c>
      <c r="B11" s="375" t="s">
        <v>139</v>
      </c>
      <c r="C11" s="376"/>
      <c r="D11" s="376"/>
      <c r="E11" s="377"/>
    </row>
    <row r="12" spans="1:5" ht="19.899999999999999" customHeight="1" x14ac:dyDescent="0.2">
      <c r="A12" s="383"/>
      <c r="B12" s="384" t="s">
        <v>140</v>
      </c>
      <c r="C12" s="385"/>
      <c r="D12" s="385"/>
      <c r="E12" s="386"/>
    </row>
    <row r="13" spans="1:5" ht="19.899999999999999" customHeight="1" x14ac:dyDescent="0.2">
      <c r="A13" s="382"/>
      <c r="B13" s="372" t="s">
        <v>141</v>
      </c>
      <c r="C13" s="373"/>
      <c r="D13" s="373"/>
      <c r="E13" s="374"/>
    </row>
    <row r="14" spans="1:5" ht="19.899999999999999" customHeight="1" x14ac:dyDescent="0.2">
      <c r="A14" s="381" t="s">
        <v>115</v>
      </c>
      <c r="B14" s="375" t="s">
        <v>142</v>
      </c>
      <c r="C14" s="376"/>
      <c r="D14" s="376"/>
      <c r="E14" s="377"/>
    </row>
    <row r="15" spans="1:5" ht="19.899999999999999" customHeight="1" x14ac:dyDescent="0.2">
      <c r="A15" s="382"/>
      <c r="B15" s="372" t="s">
        <v>143</v>
      </c>
      <c r="C15" s="373"/>
      <c r="D15" s="373"/>
      <c r="E15" s="374"/>
    </row>
    <row r="16" spans="1:5" ht="19.899999999999999" customHeight="1" x14ac:dyDescent="0.2">
      <c r="A16" s="381" t="s">
        <v>116</v>
      </c>
      <c r="B16" s="375" t="s">
        <v>144</v>
      </c>
      <c r="C16" s="376"/>
      <c r="D16" s="376"/>
      <c r="E16" s="377"/>
    </row>
    <row r="17" spans="1:5" ht="19.899999999999999" customHeight="1" x14ac:dyDescent="0.2">
      <c r="A17" s="382"/>
      <c r="B17" s="372" t="s">
        <v>145</v>
      </c>
      <c r="C17" s="373"/>
      <c r="D17" s="373"/>
      <c r="E17" s="374"/>
    </row>
    <row r="18" spans="1:5" ht="19.899999999999999" customHeight="1" x14ac:dyDescent="0.2">
      <c r="A18" s="381" t="s">
        <v>117</v>
      </c>
      <c r="B18" s="375" t="s">
        <v>146</v>
      </c>
      <c r="C18" s="376"/>
      <c r="D18" s="376"/>
      <c r="E18" s="377"/>
    </row>
    <row r="19" spans="1:5" ht="19.899999999999999" customHeight="1" x14ac:dyDescent="0.2">
      <c r="A19" s="383"/>
      <c r="B19" s="384" t="s">
        <v>147</v>
      </c>
      <c r="C19" s="385"/>
      <c r="D19" s="385"/>
      <c r="E19" s="386"/>
    </row>
    <row r="20" spans="1:5" ht="19.899999999999999" customHeight="1" x14ac:dyDescent="0.2">
      <c r="A20" s="382"/>
      <c r="B20" s="372" t="s">
        <v>148</v>
      </c>
      <c r="C20" s="373"/>
      <c r="D20" s="373"/>
      <c r="E20" s="374"/>
    </row>
    <row r="21" spans="1:5" ht="19.899999999999999" customHeight="1" x14ac:dyDescent="0.2">
      <c r="A21" s="381" t="s">
        <v>118</v>
      </c>
      <c r="B21" s="375" t="s">
        <v>149</v>
      </c>
      <c r="C21" s="376"/>
      <c r="D21" s="376"/>
      <c r="E21" s="377"/>
    </row>
    <row r="22" spans="1:5" ht="19.899999999999999" customHeight="1" x14ac:dyDescent="0.2">
      <c r="A22" s="382"/>
      <c r="B22" s="372" t="s">
        <v>150</v>
      </c>
      <c r="C22" s="373"/>
      <c r="D22" s="373"/>
      <c r="E22" s="374"/>
    </row>
    <row r="23" spans="1:5" ht="19.899999999999999" customHeight="1" x14ac:dyDescent="0.2">
      <c r="A23" s="370" t="s">
        <v>119</v>
      </c>
      <c r="B23" s="370"/>
      <c r="C23" s="370"/>
      <c r="D23" s="370"/>
      <c r="E23" s="370"/>
    </row>
    <row r="24" spans="1:5" ht="19.899999999999999" customHeight="1" x14ac:dyDescent="0.2">
      <c r="A24" s="17" t="s">
        <v>68</v>
      </c>
      <c r="B24" s="20" t="s">
        <v>122</v>
      </c>
      <c r="C24" s="389" t="s">
        <v>124</v>
      </c>
      <c r="D24" s="390"/>
      <c r="E24" s="391"/>
    </row>
    <row r="25" spans="1:5" ht="19.899999999999999" customHeight="1" x14ac:dyDescent="0.2">
      <c r="A25" s="387">
        <v>3</v>
      </c>
      <c r="B25" s="387" t="s">
        <v>123</v>
      </c>
      <c r="C25" s="369" t="s">
        <v>125</v>
      </c>
      <c r="D25" s="370"/>
      <c r="E25" s="371"/>
    </row>
    <row r="26" spans="1:5" ht="19.899999999999999" customHeight="1" x14ac:dyDescent="0.2">
      <c r="A26" s="388"/>
      <c r="B26" s="388"/>
      <c r="C26" s="369" t="s">
        <v>126</v>
      </c>
      <c r="D26" s="370"/>
      <c r="E26" s="371"/>
    </row>
    <row r="27" spans="1:5" ht="19.899999999999999" customHeight="1" x14ac:dyDescent="0.2">
      <c r="A27" s="17">
        <v>2</v>
      </c>
      <c r="B27" s="20" t="s">
        <v>130</v>
      </c>
      <c r="C27" s="369" t="s">
        <v>127</v>
      </c>
      <c r="D27" s="370"/>
      <c r="E27" s="371"/>
    </row>
    <row r="28" spans="1:5" ht="19.899999999999999" customHeight="1" x14ac:dyDescent="0.2">
      <c r="A28" s="17">
        <v>1</v>
      </c>
      <c r="B28" s="20" t="s">
        <v>131</v>
      </c>
      <c r="C28" s="369" t="s">
        <v>128</v>
      </c>
      <c r="D28" s="370"/>
      <c r="E28" s="371"/>
    </row>
    <row r="29" spans="1:5" ht="19.899999999999999" customHeight="1" x14ac:dyDescent="0.2">
      <c r="A29" s="17">
        <v>0</v>
      </c>
      <c r="B29" s="20" t="s">
        <v>132</v>
      </c>
      <c r="C29" s="369" t="s">
        <v>129</v>
      </c>
      <c r="D29" s="370"/>
      <c r="E29" s="371"/>
    </row>
    <row r="30" spans="1:5" ht="19.899999999999999" customHeight="1" x14ac:dyDescent="0.2">
      <c r="A30" s="370" t="s">
        <v>133</v>
      </c>
      <c r="B30" s="370"/>
      <c r="C30" s="370"/>
      <c r="D30" s="370"/>
      <c r="E30" s="370"/>
    </row>
    <row r="31" spans="1:5" ht="19.899999999999999" customHeight="1" x14ac:dyDescent="0.2">
      <c r="A31" s="17" t="s">
        <v>68</v>
      </c>
      <c r="B31" s="20" t="s">
        <v>122</v>
      </c>
      <c r="C31" s="389" t="s">
        <v>124</v>
      </c>
      <c r="D31" s="390"/>
      <c r="E31" s="391"/>
    </row>
    <row r="32" spans="1:5" ht="19.899999999999999" customHeight="1" x14ac:dyDescent="0.2">
      <c r="A32" s="387">
        <v>3</v>
      </c>
      <c r="B32" s="387" t="s">
        <v>123</v>
      </c>
      <c r="C32" s="369" t="s">
        <v>134</v>
      </c>
      <c r="D32" s="370"/>
      <c r="E32" s="371"/>
    </row>
    <row r="33" spans="1:5" ht="19.899999999999999" customHeight="1" x14ac:dyDescent="0.2">
      <c r="A33" s="388"/>
      <c r="B33" s="388"/>
      <c r="C33" s="369" t="s">
        <v>135</v>
      </c>
      <c r="D33" s="370"/>
      <c r="E33" s="371"/>
    </row>
    <row r="34" spans="1:5" ht="19.899999999999999" customHeight="1" x14ac:dyDescent="0.2">
      <c r="A34" s="17">
        <v>2</v>
      </c>
      <c r="B34" s="20" t="s">
        <v>130</v>
      </c>
      <c r="C34" s="378" t="s">
        <v>136</v>
      </c>
      <c r="D34" s="379"/>
      <c r="E34" s="380"/>
    </row>
    <row r="35" spans="1:5" ht="19.899999999999999" customHeight="1" x14ac:dyDescent="0.2">
      <c r="A35" s="17">
        <v>1</v>
      </c>
      <c r="B35" s="20" t="s">
        <v>131</v>
      </c>
      <c r="C35" s="369" t="s">
        <v>137</v>
      </c>
      <c r="D35" s="370"/>
      <c r="E35" s="371"/>
    </row>
    <row r="36" spans="1:5" ht="19.899999999999999" customHeight="1" x14ac:dyDescent="0.2">
      <c r="A36" s="17">
        <v>0</v>
      </c>
      <c r="B36" s="20" t="s">
        <v>132</v>
      </c>
      <c r="C36" s="369" t="s">
        <v>138</v>
      </c>
      <c r="D36" s="370"/>
      <c r="E36" s="37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2022-07-24T05:10:54Z</cp:lastPrinted>
  <dcterms:created xsi:type="dcterms:W3CDTF">2016-07-19T04:48:12Z</dcterms:created>
  <dcterms:modified xsi:type="dcterms:W3CDTF">2022-09-09T10:43:48Z</dcterms:modified>
</cp:coreProperties>
</file>